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https://d.docs.live.net/1f5e13349e149943/Dokumentumok/MAGÁN/FEHA/Nyílt pályázati kiírás/Árpád kollégium felújítás/"/>
    </mc:Choice>
  </mc:AlternateContent>
  <xr:revisionPtr revIDLastSave="21" documentId="8_{B96FE91D-E31E-4409-B636-7DBA9D6BBF4E}" xr6:coauthVersionLast="36" xr6:coauthVersionMax="47" xr10:uidLastSave="{0949C130-C5D2-4B11-8912-75450BA2955A}"/>
  <bookViews>
    <workbookView xWindow="-108" yWindow="-108" windowWidth="23256" windowHeight="12456" xr2:uid="{5AA2D185-14B8-4557-AA98-9B9C36B85E51}"/>
  </bookViews>
  <sheets>
    <sheet name="Összesítő" sheetId="1" r:id="rId1"/>
    <sheet name="Építészet" sheetId="2" r:id="rId2"/>
    <sheet name="Gépészet" sheetId="10" r:id="rId3"/>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3" i="10" l="1"/>
  <c r="H3" i="10"/>
  <c r="I3" i="10"/>
  <c r="G4" i="10"/>
  <c r="H4" i="10"/>
  <c r="I4" i="10"/>
  <c r="G5" i="10"/>
  <c r="H5" i="10"/>
  <c r="G6" i="10"/>
  <c r="H6" i="10"/>
  <c r="I6" i="10" s="1"/>
  <c r="G7" i="10"/>
  <c r="H7" i="10"/>
  <c r="I7" i="10"/>
  <c r="G8" i="10"/>
  <c r="H8" i="10"/>
  <c r="G9" i="10"/>
  <c r="I9" i="10" s="1"/>
  <c r="H9" i="10"/>
  <c r="G10" i="10"/>
  <c r="H10" i="10"/>
  <c r="I10" i="10"/>
  <c r="G11" i="10"/>
  <c r="H11" i="10"/>
  <c r="I11" i="10"/>
  <c r="G12" i="10"/>
  <c r="I12" i="10" s="1"/>
  <c r="H12" i="10"/>
  <c r="G13" i="10"/>
  <c r="H13" i="10"/>
  <c r="G14" i="10"/>
  <c r="H14" i="10"/>
  <c r="G9" i="2"/>
  <c r="H9" i="2"/>
  <c r="I9" i="2"/>
  <c r="G14" i="2"/>
  <c r="I5" i="10" l="1"/>
  <c r="I8" i="10"/>
  <c r="I14" i="10"/>
  <c r="I13" i="10"/>
  <c r="G4" i="2"/>
  <c r="G5" i="2"/>
  <c r="G6" i="2"/>
  <c r="G7" i="2"/>
  <c r="G8" i="2"/>
  <c r="G65" i="2"/>
  <c r="G68" i="2"/>
  <c r="H68" i="2"/>
  <c r="B10" i="1"/>
  <c r="H65" i="2"/>
  <c r="G66" i="2"/>
  <c r="H66" i="2"/>
  <c r="H67" i="2"/>
  <c r="G67" i="2"/>
  <c r="I68" i="2" l="1"/>
  <c r="I67" i="2"/>
  <c r="H69" i="2"/>
  <c r="D10" i="1" s="1"/>
  <c r="I65" i="2"/>
  <c r="I66" i="2"/>
  <c r="G69" i="2"/>
  <c r="C10" i="1" s="1"/>
  <c r="E10" i="1" l="1"/>
  <c r="I69" i="2"/>
  <c r="G40" i="2"/>
  <c r="H40" i="2"/>
  <c r="I40" i="2" l="1"/>
  <c r="H5" i="2"/>
  <c r="H6" i="2"/>
  <c r="H7" i="2"/>
  <c r="H8" i="2"/>
  <c r="H4" i="2"/>
  <c r="G38" i="2"/>
  <c r="H38" i="2"/>
  <c r="G35" i="2"/>
  <c r="H35" i="2"/>
  <c r="I4" i="2" l="1"/>
  <c r="I7" i="2"/>
  <c r="I8" i="2"/>
  <c r="I5" i="2"/>
  <c r="I6" i="2"/>
  <c r="H10" i="2"/>
  <c r="I38" i="2"/>
  <c r="I35" i="2"/>
  <c r="H55" i="2"/>
  <c r="H54" i="2"/>
  <c r="G55" i="2"/>
  <c r="G54" i="2"/>
  <c r="G53" i="2"/>
  <c r="H60" i="2"/>
  <c r="H61" i="2" s="1"/>
  <c r="D9" i="1" s="1"/>
  <c r="G60" i="2"/>
  <c r="G61" i="2" s="1"/>
  <c r="H53" i="2"/>
  <c r="H29" i="2"/>
  <c r="G29" i="2"/>
  <c r="H30" i="2"/>
  <c r="G30" i="2"/>
  <c r="H28" i="2"/>
  <c r="G28" i="2"/>
  <c r="H15" i="10" l="1"/>
  <c r="D11" i="1" s="1"/>
  <c r="I30" i="2"/>
  <c r="I54" i="2"/>
  <c r="I60" i="2"/>
  <c r="C9" i="1"/>
  <c r="E9" i="1" s="1"/>
  <c r="G15" i="10"/>
  <c r="C11" i="1" s="1"/>
  <c r="I29" i="2"/>
  <c r="H56" i="2"/>
  <c r="D8" i="1" s="1"/>
  <c r="I55" i="2"/>
  <c r="G56" i="2"/>
  <c r="C8" i="1" s="1"/>
  <c r="I53" i="2"/>
  <c r="D3" i="1"/>
  <c r="G10" i="2"/>
  <c r="C3" i="1" s="1"/>
  <c r="I28" i="2"/>
  <c r="I15" i="10" l="1"/>
  <c r="E11" i="1"/>
  <c r="E3" i="1"/>
  <c r="E8" i="1"/>
  <c r="I61" i="2"/>
  <c r="I56" i="2"/>
  <c r="I10" i="2" l="1"/>
  <c r="H48" i="2"/>
  <c r="G48" i="2"/>
  <c r="H47" i="2"/>
  <c r="G47" i="2"/>
  <c r="H42" i="2"/>
  <c r="G42" i="2"/>
  <c r="H41" i="2"/>
  <c r="G41" i="2"/>
  <c r="H39" i="2"/>
  <c r="G39" i="2"/>
  <c r="H37" i="2"/>
  <c r="G37" i="2"/>
  <c r="H36" i="2"/>
  <c r="G36" i="2"/>
  <c r="H27" i="2"/>
  <c r="G27" i="2"/>
  <c r="H26" i="2"/>
  <c r="G26" i="2"/>
  <c r="H14" i="2"/>
  <c r="G15" i="2"/>
  <c r="H15" i="2"/>
  <c r="G16" i="2"/>
  <c r="H16" i="2"/>
  <c r="G17" i="2"/>
  <c r="H17" i="2"/>
  <c r="G18" i="2"/>
  <c r="H18" i="2"/>
  <c r="G19" i="2"/>
  <c r="H19" i="2"/>
  <c r="G20" i="2"/>
  <c r="H20" i="2"/>
  <c r="G21" i="2"/>
  <c r="H21" i="2"/>
  <c r="I21" i="2" l="1"/>
  <c r="I27" i="2"/>
  <c r="G43" i="2"/>
  <c r="C6" i="1" s="1"/>
  <c r="H43" i="2"/>
  <c r="D6" i="1" s="1"/>
  <c r="I26" i="2"/>
  <c r="G31" i="2"/>
  <c r="C5" i="1" s="1"/>
  <c r="H31" i="2"/>
  <c r="D5" i="1" s="1"/>
  <c r="G22" i="2"/>
  <c r="C4" i="1" s="1"/>
  <c r="H22" i="2"/>
  <c r="D4" i="1" s="1"/>
  <c r="I19" i="2"/>
  <c r="H49" i="2"/>
  <c r="D7" i="1" s="1"/>
  <c r="I42" i="2"/>
  <c r="I37" i="2"/>
  <c r="I47" i="2"/>
  <c r="G49" i="2"/>
  <c r="C7" i="1" s="1"/>
  <c r="I36" i="2"/>
  <c r="I14" i="2"/>
  <c r="I18" i="2"/>
  <c r="I20" i="2"/>
  <c r="I15" i="2"/>
  <c r="I48" i="2"/>
  <c r="I41" i="2"/>
  <c r="I17" i="2"/>
  <c r="I39" i="2"/>
  <c r="I16" i="2"/>
  <c r="I43" i="2" l="1"/>
  <c r="I31" i="2"/>
  <c r="E7" i="1"/>
  <c r="E4" i="1"/>
  <c r="E6" i="1"/>
  <c r="E5" i="1"/>
  <c r="I49" i="2"/>
  <c r="I22" i="2"/>
  <c r="E12" i="1" l="1"/>
  <c r="E14" i="1" s="1"/>
  <c r="H14" i="1" s="1"/>
  <c r="E13" i="1" l="1"/>
</calcChain>
</file>

<file path=xl/sharedStrings.xml><?xml version="1.0" encoding="utf-8"?>
<sst xmlns="http://schemas.openxmlformats.org/spreadsheetml/2006/main" count="215" uniqueCount="98">
  <si>
    <t>Meglévő, megmaradó, illetve már elkészült szerkezetek, szigetelések, nyílászárók, burkolatok, felületképzések  megvédése, takarása (beleértve a telken belüli és közterületi burkolatokat, zöldfelületeket is)</t>
  </si>
  <si>
    <t>ktg.</t>
  </si>
  <si>
    <t>Ssz.</t>
  </si>
  <si>
    <t>Tételszám, tétel megnevezése</t>
  </si>
  <si>
    <t>Menny.</t>
  </si>
  <si>
    <t>Egys.</t>
  </si>
  <si>
    <t>Anyag egységár</t>
  </si>
  <si>
    <t>Díj egységre</t>
  </si>
  <si>
    <t>Anyag összesen</t>
  </si>
  <si>
    <t>Díj 
összesen</t>
  </si>
  <si>
    <t>A+D
összesen</t>
  </si>
  <si>
    <t>Mobil WC(-k) biztosítása a szükséges darabszámban, szállítással, heti karbantartással</t>
  </si>
  <si>
    <t>Építési terület őrzése, őrkonténer biztosítása</t>
  </si>
  <si>
    <t>Tervdokumentáció készítése</t>
  </si>
  <si>
    <t>Építés során keletkező törmelék (vágási veszteség, csomagolóanyag, stb.) konténeres elszállítása, lerakása, lerakóhelyi díjjal, az építési terület általános takarítása</t>
  </si>
  <si>
    <t>m2</t>
  </si>
  <si>
    <t xml:space="preserve">m2     </t>
  </si>
  <si>
    <t>Lapburkolatok bontása, padlóburkolat bármely méretű kőagyag, mozaik vagy tört mozaik (NOVA) lapból</t>
  </si>
  <si>
    <t>Lapburkolatok bontása, fal-, pillér- és oszlopburkolat, bármely méretű mozaik, kőagyag és csempe</t>
  </si>
  <si>
    <t>Belső festéseknél felület előkészítése, részmunkák; többrétegű enyves festék lekaparása és lemosása, bármilyen padozatú helyiségben, tagolatlan felületen</t>
  </si>
  <si>
    <t>Vízellátás berendezési tárgyak leszerelése, falikutak, mosdók</t>
  </si>
  <si>
    <t xml:space="preserve">db     </t>
  </si>
  <si>
    <t>Vízellátás berendezési tárgyak leszerelése, WC csésze tartozékokkal</t>
  </si>
  <si>
    <t>Vízellátás berendezési tárgyak leszerelése, vizelde tartozékokkal</t>
  </si>
  <si>
    <t>Vízellátás berendezési tárgyak leszerelése, zuhanytálcák szabadon szerelt</t>
  </si>
  <si>
    <t>Gáz- és fűtésszerelési berendezési tárgyak leszerelése, fűtésszerelési berendezési tárgyak öntöttvas vagy lemez radiátor,</t>
  </si>
  <si>
    <t>Normál nem egyenletes nedvszívóképességű ásványi falfelületek alapozása, felületmegerősítése, szilikon-bázisú alapozóval, tagolt felületen, Sto-Hydrogrund akrilát-hydrosol bázisú, univerzális alapozó</t>
  </si>
  <si>
    <t>Diszperziós festés, műanyag bázisú vizes-diszperziós fehér vagy gyárilag színezett festékkel, falon, két rétegben, előkészített alapfelületen, vakolaton, tagolatlan sima felületen StoColor Rapid C1 színcsoport, két rétegben fedőképes beltéri diszperziós festék RAL9010</t>
  </si>
  <si>
    <t>Mostható festés a folyosóra</t>
  </si>
  <si>
    <r>
      <rPr>
        <b/>
        <sz val="10"/>
        <rFont val="Calibri"/>
        <family val="2"/>
        <charset val="238"/>
        <scheme val="minor"/>
      </rPr>
      <t>Fal-, pillér és oszlopburkolat</t>
    </r>
    <r>
      <rPr>
        <sz val="10"/>
        <rFont val="Calibri"/>
        <family val="2"/>
        <charset val="238"/>
        <scheme val="minor"/>
      </rPr>
      <t xml:space="preserve"> hordozószerkezetének felületelőkészítése beltérben, gipszkarton alapfelületen </t>
    </r>
    <r>
      <rPr>
        <b/>
        <sz val="10"/>
        <rFont val="Calibri"/>
        <family val="2"/>
        <charset val="238"/>
        <scheme val="minor"/>
      </rPr>
      <t>felületelőkészítő alapozó és tapadóhíd</t>
    </r>
    <r>
      <rPr>
        <sz val="10"/>
        <rFont val="Calibri"/>
        <family val="2"/>
        <charset val="238"/>
        <scheme val="minor"/>
      </rPr>
      <t xml:space="preserve"> felhordása egy rétegben, MAPEI Primer G Nagyon alacsony illékony szervesanyag kibocsátású, műgyanta bázisú diszperziós alapozó</t>
    </r>
  </si>
  <si>
    <t>m</t>
  </si>
  <si>
    <t>Üzemi-használati víz elleni, víznyomásnak nem kitett helyzetű, kerámia vagy GRES lapburkolat alatti bevonatszigeteléssel, két rétegben, minimum 2,0 mm száraz rétegvastagságú kétkomponensű szigetelőhabarccsal, glettvassal vagy simítóval felhordva, MAPEI Mapelastic kétkomponensű, cementkötésű, kenhető vízszigetelő habarcs, fal- és lábazatszigetelés</t>
  </si>
  <si>
    <t>Üzemi-használati víz elleni szigetelés  hajlaterősítése szigetelőhabarcs vagy műanyagbázisú bevonatszigetelésnél, egy rétegben, szigetelés rétegei közé beágyazva, minimum 8,0 cm széles rendszerkomponens hajlaterősítő-résáthidaló szalaggal, MAPEI Mapeband szövet szalag</t>
  </si>
  <si>
    <t>Felvonulás</t>
  </si>
  <si>
    <t>Bontás</t>
  </si>
  <si>
    <t>Felületképzés</t>
  </si>
  <si>
    <t>Hidegburkolás</t>
  </si>
  <si>
    <t>Melegburkolási munkák</t>
  </si>
  <si>
    <r>
      <rPr>
        <b/>
        <sz val="10"/>
        <rFont val="Calibri"/>
        <family val="2"/>
        <charset val="238"/>
        <scheme val="minor"/>
      </rPr>
      <t>Padló</t>
    </r>
    <r>
      <rPr>
        <sz val="10"/>
        <rFont val="Calibri"/>
        <family val="2"/>
        <charset val="238"/>
        <scheme val="minor"/>
      </rPr>
      <t xml:space="preserve"> hordozószerkezetének felületelőkészítése beltérben, gipszkarton alapfelületen </t>
    </r>
    <r>
      <rPr>
        <b/>
        <sz val="10"/>
        <rFont val="Calibri"/>
        <family val="2"/>
        <charset val="238"/>
        <scheme val="minor"/>
      </rPr>
      <t>felületelőkészítő alapozó és tapadóhíd</t>
    </r>
    <r>
      <rPr>
        <sz val="10"/>
        <rFont val="Calibri"/>
        <family val="2"/>
        <charset val="238"/>
        <scheme val="minor"/>
      </rPr>
      <t xml:space="preserve"> felhordása egy rétegben, MAPEI Primer G Nagyon alacsony illékony szervesanyag kibocsátású, műgyanta bázisú diszperziós alapozó</t>
    </r>
  </si>
  <si>
    <t>Hidegburkolás összesen:</t>
  </si>
  <si>
    <t>Melegburkolás összesen:</t>
  </si>
  <si>
    <t>Felületképzés összesen:</t>
  </si>
  <si>
    <t>Bontás összesen:</t>
  </si>
  <si>
    <t>Felvonulás összesen:</t>
  </si>
  <si>
    <t>fm</t>
  </si>
  <si>
    <t>Radiátor csövek csiszolása és mázolás</t>
  </si>
  <si>
    <t>Lépcsőházi vas felületek felcsiszolása és mázolása</t>
  </si>
  <si>
    <t>Vizesblokk válaszfalak</t>
  </si>
  <si>
    <t>Zuhany válaszfal</t>
  </si>
  <si>
    <t>WC válaszfal 3 ajtó/2 válaszfal</t>
  </si>
  <si>
    <t>Piszoár válaszfal</t>
  </si>
  <si>
    <t>db</t>
  </si>
  <si>
    <t>Vizesblokk válaszfalak összesen:</t>
  </si>
  <si>
    <t>Felületkezelés</t>
  </si>
  <si>
    <t>Melegburkolás</t>
  </si>
  <si>
    <t>Anyag</t>
  </si>
  <si>
    <t>Díj</t>
  </si>
  <si>
    <t>Anyag + Díj összesen</t>
  </si>
  <si>
    <t>ÉPÍTÉSZET</t>
  </si>
  <si>
    <t>Gépészet</t>
  </si>
  <si>
    <t>Pultba ültethető mosdó, méret 60x40cm</t>
  </si>
  <si>
    <t>Mosogató csaptelep</t>
  </si>
  <si>
    <t>Duplamedencés mosogató</t>
  </si>
  <si>
    <t>Mosdó csaptelep</t>
  </si>
  <si>
    <t>WC csésze</t>
  </si>
  <si>
    <t>Monoblokk WC tartály</t>
  </si>
  <si>
    <t>WC ülőke</t>
  </si>
  <si>
    <t>Toalett papír adagoló</t>
  </si>
  <si>
    <t>Roca zárható fedelű vizelde</t>
  </si>
  <si>
    <t>Zuhanycsaptelep, zuhanyszettel</t>
  </si>
  <si>
    <t>Akril zuhanytálca</t>
  </si>
  <si>
    <t>Gépészet összesen:</t>
  </si>
  <si>
    <t>Vizelde kötőanyagok</t>
  </si>
  <si>
    <t>Villanyszerelési munkák elvégzése</t>
  </si>
  <si>
    <t>klt</t>
  </si>
  <si>
    <t>Villanyszerelés</t>
  </si>
  <si>
    <t>Villanyszerelés összesen:</t>
  </si>
  <si>
    <t>Szakma</t>
  </si>
  <si>
    <t>Munkanem</t>
  </si>
  <si>
    <t>SZC Árpád kollégium felújítása</t>
  </si>
  <si>
    <r>
      <rPr>
        <b/>
        <sz val="10"/>
        <rFont val="Calibri"/>
        <family val="2"/>
        <charset val="238"/>
        <scheme val="minor"/>
      </rPr>
      <t>Lábazatburkolat</t>
    </r>
    <r>
      <rPr>
        <sz val="10"/>
        <rFont val="Calibri"/>
        <family val="2"/>
        <charset val="238"/>
        <scheme val="minor"/>
      </rPr>
      <t xml:space="preserve"> készítése, beltérben, gres, kőporcelán lappal, </t>
    </r>
    <r>
      <rPr>
        <b/>
        <sz val="10"/>
        <rFont val="Calibri"/>
        <family val="2"/>
        <charset val="238"/>
        <scheme val="minor"/>
      </rPr>
      <t>egyenes, egysoros kivitelben,</t>
    </r>
    <r>
      <rPr>
        <sz val="10"/>
        <rFont val="Calibri"/>
        <family val="2"/>
        <charset val="238"/>
        <scheme val="minor"/>
      </rPr>
      <t xml:space="preserve"> 3-5 mm ragasztóba rakva, 1-10 mm fugaszélességgel, 10 cm magasságig, 30x30 - 60x60 cm közötti lapmérettel, MAPEI Keraflex cementkötésű ragasztóhabarcs, szürke, Ultracolor Plus fugázó</t>
    </r>
    <r>
      <rPr>
        <sz val="10"/>
        <color indexed="8"/>
        <rFont val="Calibri"/>
        <family val="2"/>
        <charset val="238"/>
        <scheme val="minor"/>
      </rPr>
      <t>, szilikonozással</t>
    </r>
  </si>
  <si>
    <r>
      <rPr>
        <b/>
        <sz val="10"/>
        <rFont val="Calibri"/>
        <family val="2"/>
        <charset val="238"/>
        <scheme val="minor"/>
      </rPr>
      <t>Fal-, pillér-, oszlop- és lábazatburkolat</t>
    </r>
    <r>
      <rPr>
        <sz val="10"/>
        <rFont val="Calibri"/>
        <family val="2"/>
        <charset val="238"/>
        <scheme val="minor"/>
      </rPr>
      <t xml:space="preserve"> készítése beltérben, gipszkarton alapfelületen, mázas kerámiával, kötésben vagy hálósan, 3-5 mm vtg. ragasztóba rakva, 1-10 mm fugaszélességgel, 20x40 - 30x60 cm közötti lapmérettel, MAPEI Keraflex cementkötésű ragasztóhabarcs, szürke, Ultracolor Plus fugázó, </t>
    </r>
    <r>
      <rPr>
        <b/>
        <sz val="10"/>
        <rFont val="Calibri"/>
        <family val="2"/>
        <charset val="238"/>
        <scheme val="minor"/>
      </rPr>
      <t>30x60 cm greslap</t>
    </r>
  </si>
  <si>
    <r>
      <rPr>
        <b/>
        <sz val="10"/>
        <rFont val="Calibri"/>
        <family val="2"/>
        <charset val="238"/>
        <scheme val="minor"/>
      </rPr>
      <t>Padlóburkolat</t>
    </r>
    <r>
      <rPr>
        <sz val="10"/>
        <rFont val="Calibri"/>
        <family val="2"/>
        <charset val="238"/>
        <scheme val="minor"/>
      </rPr>
      <t xml:space="preserve"> készítése, beltérben, kenhető szigetelésre, gres kerámiával, kötésben vagy hálósan, 3-5 mm vtg. ragasztóba rakva, 1-10 mm fugaszélességgel, 80x80 - 60x120 cm közötti lapmérettel, MAPEI Keraflex cementkötésű ragasztóhabarcs, szürke, Ultracolor Plus fugázó, </t>
    </r>
    <r>
      <rPr>
        <b/>
        <sz val="10"/>
        <rFont val="Calibri"/>
        <family val="2"/>
        <charset val="238"/>
        <scheme val="minor"/>
      </rPr>
      <t>60x120 cm greslap</t>
    </r>
  </si>
  <si>
    <r>
      <rPr>
        <b/>
        <sz val="10"/>
        <rFont val="Calibri"/>
        <family val="2"/>
        <charset val="238"/>
        <scheme val="minor"/>
      </rPr>
      <t>Padlóburkolat</t>
    </r>
    <r>
      <rPr>
        <sz val="10"/>
        <rFont val="Calibri"/>
        <family val="2"/>
        <charset val="238"/>
        <scheme val="minor"/>
      </rPr>
      <t xml:space="preserve"> hordozószerkezetének felületelőkészítése beltérben, gipszkarton alapfelületen </t>
    </r>
    <r>
      <rPr>
        <b/>
        <sz val="10"/>
        <rFont val="Calibri"/>
        <family val="2"/>
        <charset val="238"/>
        <scheme val="minor"/>
      </rPr>
      <t>felületelőkészítő alapozó és tapadóhíd</t>
    </r>
    <r>
      <rPr>
        <sz val="10"/>
        <rFont val="Calibri"/>
        <family val="2"/>
        <charset val="238"/>
        <scheme val="minor"/>
      </rPr>
      <t xml:space="preserve"> felhordása egy rétegben, MAPEI Primer G Nagyon alacsony illékony szervesanyag kibocsátású, műgyanta bázisú diszperziós alapozó</t>
    </r>
  </si>
  <si>
    <t>Organizáció</t>
  </si>
  <si>
    <t>Padlókiegyenlítés önterülő (3-15mm) aljzatkiegyenlítővel hidegburkolathoz</t>
  </si>
  <si>
    <t>Asztalos munkák</t>
  </si>
  <si>
    <t>Asztalos munkák összesen:</t>
  </si>
  <si>
    <t>Komplett konyhaszekrény, 2db mikrohullámú sütővel, két főzőlapos főzőlap, laminált bútorlapból, ABS élzárással, normál konyhai munkalappal. Nv. Méret: 3fm</t>
  </si>
  <si>
    <t>klts</t>
  </si>
  <si>
    <t>Konyhai U alakú ebédlő asztal laminált bútorlapból, ABS élzárással, fém lábbal</t>
  </si>
  <si>
    <t>Falburkolat készítése a szobákban, laminált bútorlapból, ABS élzárással, 1db polccal, ágyak mögött, szobánként 2 db. Nv. 200x110cm</t>
  </si>
  <si>
    <t>kszl</t>
  </si>
  <si>
    <t>Lebegő mosdópult készítése laminált bútorlapból, ABS élzárással</t>
  </si>
  <si>
    <t>Vinyl és modul szőnyeg lerakása (padló)</t>
  </si>
  <si>
    <t>Áfa</t>
  </si>
  <si>
    <t>Mindösszesen nettó:</t>
  </si>
  <si>
    <t>Végösszesen bruttó: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</si>
</sst>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0.00\ &quot;Ft&quot;_-;\-* #,##0.00\ &quot;Ft&quot;_-;_-* &quot;-&quot;??\ &quot;Ft&quot;_-;_-@_-"/>
    <numFmt numFmtId="164" formatCode="_-* #,##0.00_-;\-* #,##0.00_-;_-* &quot;-&quot;??_-;_-@_-"/>
    <numFmt numFmtId="165" formatCode="_-* #,##0\ &quot;Ft&quot;_-;\-* #,##0\ &quot;Ft&quot;_-;_-* &quot;-&quot;??\ &quot;Ft&quot;_-;_-@_-"/>
    <numFmt numFmtId="166" formatCode="_-* #,##0_-;\-* #,##0_-;_-* &quot;-&quot;??_-;_-@_-"/>
    <numFmt numFmtId="167" formatCode="0.00000%"/>
  </numFmts>
  <fonts count="8" x14ac:knownFonts="1">
    <font>
      <sz val="11"/>
      <color theme="1"/>
      <name val="Calibri"/>
      <family val="2"/>
      <charset val="238"/>
      <scheme val="minor"/>
    </font>
    <font>
      <sz val="10"/>
      <name val="Calibri"/>
      <family val="2"/>
      <charset val="238"/>
      <scheme val="minor"/>
    </font>
    <font>
      <sz val="10"/>
      <color indexed="8"/>
      <name val="Calibri"/>
      <family val="2"/>
      <charset val="238"/>
      <scheme val="minor"/>
    </font>
    <font>
      <b/>
      <sz val="10"/>
      <name val="Calibri"/>
      <family val="2"/>
      <charset val="238"/>
      <scheme val="minor"/>
    </font>
    <font>
      <b/>
      <sz val="11"/>
      <color theme="1"/>
      <name val="Calibri"/>
      <family val="2"/>
      <charset val="238"/>
      <scheme val="minor"/>
    </font>
    <font>
      <sz val="11"/>
      <color rgb="FF000000"/>
      <name val="Calibri"/>
      <family val="2"/>
      <charset val="238"/>
    </font>
    <font>
      <sz val="11"/>
      <color theme="1"/>
      <name val="Calibri"/>
      <family val="2"/>
      <charset val="238"/>
      <scheme val="minor"/>
    </font>
    <font>
      <b/>
      <sz val="14"/>
      <color theme="1"/>
      <name val="Calibri"/>
      <family val="2"/>
      <charset val="238"/>
      <scheme val="minor"/>
    </font>
  </fonts>
  <fills count="3">
    <fill>
      <patternFill patternType="none"/>
    </fill>
    <fill>
      <patternFill patternType="gray125"/>
    </fill>
    <fill>
      <patternFill patternType="solid">
        <fgColor rgb="FFFFFF00"/>
        <bgColor indexed="64"/>
      </patternFill>
    </fill>
  </fills>
  <borders count="19">
    <border>
      <left/>
      <right/>
      <top/>
      <bottom/>
      <diagonal/>
    </border>
    <border>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right style="thin">
        <color indexed="64"/>
      </right>
      <top style="medium">
        <color indexed="64"/>
      </top>
      <bottom style="medium">
        <color indexed="64"/>
      </bottom>
      <diagonal/>
    </border>
  </borders>
  <cellStyleXfs count="5">
    <xf numFmtId="0" fontId="0" fillId="0" borderId="0"/>
    <xf numFmtId="0" fontId="5" fillId="0" borderId="0"/>
    <xf numFmtId="44" fontId="6" fillId="0" borderId="0" applyFont="0" applyFill="0" applyBorder="0" applyAlignment="0" applyProtection="0"/>
    <xf numFmtId="164" fontId="6" fillId="0" borderId="0" applyFont="0" applyFill="0" applyBorder="0" applyAlignment="0" applyProtection="0"/>
    <xf numFmtId="9" fontId="6" fillId="0" borderId="0" applyFont="0" applyFill="0" applyBorder="0" applyAlignment="0" applyProtection="0"/>
  </cellStyleXfs>
  <cellXfs count="52">
    <xf numFmtId="0" fontId="0" fillId="0" borderId="0" xfId="0"/>
    <xf numFmtId="0" fontId="1" fillId="0" borderId="0" xfId="0" applyFont="1" applyAlignment="1">
      <alignment horizontal="left" vertical="top"/>
    </xf>
    <xf numFmtId="0" fontId="2" fillId="0" borderId="0" xfId="0" applyFont="1" applyAlignment="1">
      <alignment vertical="top" wrapText="1"/>
    </xf>
    <xf numFmtId="0" fontId="1" fillId="0" borderId="0" xfId="0" applyFont="1" applyAlignment="1">
      <alignment vertical="top"/>
    </xf>
    <xf numFmtId="3" fontId="1" fillId="0" borderId="0" xfId="0" applyNumberFormat="1" applyFont="1" applyAlignment="1">
      <alignment vertical="top"/>
    </xf>
    <xf numFmtId="0" fontId="3" fillId="0" borderId="1" xfId="0" applyFont="1" applyBorder="1" applyAlignment="1">
      <alignment horizontal="left" vertical="top"/>
    </xf>
    <xf numFmtId="0" fontId="3" fillId="0" borderId="1" xfId="0" applyFont="1" applyBorder="1" applyAlignment="1">
      <alignment vertical="top"/>
    </xf>
    <xf numFmtId="0" fontId="3" fillId="0" borderId="1" xfId="0" applyFont="1" applyBorder="1" applyAlignment="1">
      <alignment horizontal="center" vertical="top" wrapText="1"/>
    </xf>
    <xf numFmtId="3" fontId="3" fillId="0" borderId="1" xfId="0" applyNumberFormat="1" applyFont="1" applyBorder="1" applyAlignment="1">
      <alignment horizontal="center" vertical="top" wrapText="1"/>
    </xf>
    <xf numFmtId="0" fontId="1" fillId="0" borderId="0" xfId="0" applyFont="1" applyAlignment="1">
      <alignment vertical="top" wrapText="1"/>
    </xf>
    <xf numFmtId="0" fontId="1" fillId="0" borderId="0" xfId="0" applyFont="1" applyAlignment="1">
      <alignment horizontal="left" vertical="top" wrapText="1"/>
    </xf>
    <xf numFmtId="3" fontId="0" fillId="0" borderId="3" xfId="0" applyNumberFormat="1" applyBorder="1"/>
    <xf numFmtId="165" fontId="4" fillId="0" borderId="4" xfId="2" applyNumberFormat="1" applyFont="1" applyBorder="1"/>
    <xf numFmtId="0" fontId="0" fillId="0" borderId="8" xfId="0" applyBorder="1"/>
    <xf numFmtId="3" fontId="0" fillId="0" borderId="8" xfId="0" applyNumberFormat="1" applyBorder="1"/>
    <xf numFmtId="0" fontId="0" fillId="0" borderId="9" xfId="0" applyBorder="1"/>
    <xf numFmtId="3" fontId="0" fillId="0" borderId="9" xfId="0" applyNumberFormat="1" applyBorder="1"/>
    <xf numFmtId="0" fontId="4" fillId="0" borderId="2" xfId="0" applyFont="1" applyBorder="1"/>
    <xf numFmtId="0" fontId="4" fillId="0" borderId="3" xfId="0" applyFont="1" applyBorder="1"/>
    <xf numFmtId="0" fontId="4" fillId="0" borderId="4" xfId="0" applyFont="1" applyBorder="1"/>
    <xf numFmtId="3" fontId="0" fillId="0" borderId="11" xfId="0" applyNumberFormat="1" applyBorder="1"/>
    <xf numFmtId="3" fontId="0" fillId="0" borderId="12" xfId="0" applyNumberFormat="1" applyBorder="1"/>
    <xf numFmtId="0" fontId="0" fillId="0" borderId="13" xfId="0" applyBorder="1"/>
    <xf numFmtId="0" fontId="0" fillId="0" borderId="14" xfId="0" applyBorder="1"/>
    <xf numFmtId="3" fontId="0" fillId="0" borderId="14" xfId="0" applyNumberFormat="1" applyBorder="1"/>
    <xf numFmtId="3" fontId="0" fillId="0" borderId="15" xfId="0" applyNumberFormat="1" applyBorder="1"/>
    <xf numFmtId="3" fontId="0" fillId="0" borderId="4" xfId="0" applyNumberFormat="1" applyBorder="1"/>
    <xf numFmtId="166" fontId="0" fillId="0" borderId="0" xfId="3" applyNumberFormat="1" applyFont="1"/>
    <xf numFmtId="3" fontId="0" fillId="0" borderId="0" xfId="0" applyNumberFormat="1"/>
    <xf numFmtId="3" fontId="4" fillId="0" borderId="4" xfId="0" applyNumberFormat="1" applyFont="1" applyBorder="1"/>
    <xf numFmtId="165" fontId="0" fillId="0" borderId="0" xfId="2" applyNumberFormat="1" applyFont="1"/>
    <xf numFmtId="167" fontId="0" fillId="0" borderId="0" xfId="4" applyNumberFormat="1" applyFont="1"/>
    <xf numFmtId="0" fontId="4" fillId="0" borderId="5" xfId="0" applyFont="1" applyBorder="1" applyAlignment="1">
      <alignment horizontal="center"/>
    </xf>
    <xf numFmtId="0" fontId="4" fillId="0" borderId="6" xfId="0" applyFont="1" applyBorder="1" applyAlignment="1">
      <alignment horizontal="center"/>
    </xf>
    <xf numFmtId="0" fontId="4" fillId="0" borderId="18" xfId="0" applyFont="1" applyBorder="1" applyAlignment="1">
      <alignment horizontal="center"/>
    </xf>
    <xf numFmtId="0" fontId="7" fillId="0" borderId="5" xfId="0" applyFont="1" applyBorder="1" applyAlignment="1">
      <alignment horizontal="center"/>
    </xf>
    <xf numFmtId="0" fontId="7" fillId="0" borderId="6" xfId="0" applyFont="1" applyBorder="1" applyAlignment="1">
      <alignment horizontal="center"/>
    </xf>
    <xf numFmtId="0" fontId="7" fillId="0" borderId="7" xfId="0" applyFont="1" applyBorder="1" applyAlignment="1">
      <alignment horizontal="center"/>
    </xf>
    <xf numFmtId="0" fontId="4" fillId="0" borderId="16" xfId="0" applyFont="1" applyBorder="1" applyAlignment="1">
      <alignment horizontal="center" vertical="center"/>
    </xf>
    <xf numFmtId="0" fontId="4" fillId="0" borderId="17" xfId="0" applyFont="1" applyBorder="1" applyAlignment="1">
      <alignment horizontal="center" vertical="center"/>
    </xf>
    <xf numFmtId="0" fontId="4" fillId="0" borderId="10" xfId="0" applyFont="1" applyBorder="1" applyAlignment="1">
      <alignment horizontal="center" vertical="center"/>
    </xf>
    <xf numFmtId="0" fontId="0" fillId="0" borderId="5" xfId="0" applyBorder="1" applyAlignment="1">
      <alignment horizontal="center"/>
    </xf>
    <xf numFmtId="0" fontId="0" fillId="0" borderId="6" xfId="0" applyBorder="1" applyAlignment="1">
      <alignment horizontal="center"/>
    </xf>
    <xf numFmtId="0" fontId="0" fillId="0" borderId="18" xfId="0" applyBorder="1" applyAlignment="1">
      <alignment horizontal="center"/>
    </xf>
    <xf numFmtId="0" fontId="4" fillId="0" borderId="2" xfId="0" applyFont="1" applyBorder="1" applyAlignment="1">
      <alignment horizontal="center"/>
    </xf>
    <xf numFmtId="0" fontId="4" fillId="0" borderId="3" xfId="0" applyFont="1" applyBorder="1" applyAlignment="1">
      <alignment horizont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4" fillId="0" borderId="7" xfId="0" applyFont="1" applyBorder="1" applyAlignment="1">
      <alignment horizontal="center" vertical="center"/>
    </xf>
    <xf numFmtId="0" fontId="4" fillId="2" borderId="5" xfId="0" applyFont="1" applyFill="1" applyBorder="1" applyAlignment="1">
      <alignment horizontal="center"/>
    </xf>
    <xf numFmtId="0" fontId="4" fillId="2" borderId="6" xfId="0" applyFont="1" applyFill="1" applyBorder="1" applyAlignment="1">
      <alignment horizontal="center"/>
    </xf>
    <xf numFmtId="0" fontId="4" fillId="2" borderId="18" xfId="0" applyFont="1" applyFill="1" applyBorder="1" applyAlignment="1">
      <alignment horizontal="center"/>
    </xf>
  </cellXfs>
  <cellStyles count="5">
    <cellStyle name="Ezres" xfId="3" builtinId="3"/>
    <cellStyle name="Normál" xfId="0" builtinId="0"/>
    <cellStyle name="Normál 3" xfId="1" xr:uid="{3ABBDBD1-0F66-4D50-B019-ABD2291CF246}"/>
    <cellStyle name="Pénznem" xfId="2" builtinId="4"/>
    <cellStyle name="Százalék"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té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A5D137-99F1-4AFA-82D4-50D217CE9FBF}">
  <dimension ref="A1:H14"/>
  <sheetViews>
    <sheetView tabSelected="1" workbookViewId="0">
      <selection activeCell="A14" sqref="A14:D14"/>
    </sheetView>
  </sheetViews>
  <sheetFormatPr defaultRowHeight="14.4" x14ac:dyDescent="0.3"/>
  <cols>
    <col min="1" max="1" width="14.5546875" customWidth="1"/>
    <col min="2" max="2" width="20.21875" bestFit="1" customWidth="1"/>
    <col min="3" max="4" width="9.88671875" bestFit="1" customWidth="1"/>
    <col min="5" max="5" width="18.77734375" bestFit="1" customWidth="1"/>
    <col min="7" max="7" width="14.33203125" hidden="1" customWidth="1"/>
    <col min="8" max="8" width="11.88671875" hidden="1" customWidth="1"/>
  </cols>
  <sheetData>
    <row r="1" spans="1:8" ht="18.600000000000001" thickBot="1" x14ac:dyDescent="0.4">
      <c r="A1" s="35" t="s">
        <v>79</v>
      </c>
      <c r="B1" s="36"/>
      <c r="C1" s="36"/>
      <c r="D1" s="36"/>
      <c r="E1" s="37"/>
    </row>
    <row r="2" spans="1:8" ht="15" thickBot="1" x14ac:dyDescent="0.35">
      <c r="A2" s="17" t="s">
        <v>77</v>
      </c>
      <c r="B2" s="18" t="s">
        <v>78</v>
      </c>
      <c r="C2" s="18" t="s">
        <v>55</v>
      </c>
      <c r="D2" s="18" t="s">
        <v>56</v>
      </c>
      <c r="E2" s="19" t="s">
        <v>57</v>
      </c>
    </row>
    <row r="3" spans="1:8" x14ac:dyDescent="0.3">
      <c r="A3" s="38" t="s">
        <v>58</v>
      </c>
      <c r="B3" s="15" t="s">
        <v>33</v>
      </c>
      <c r="C3" s="16">
        <f>+Építészet!G10</f>
        <v>0</v>
      </c>
      <c r="D3" s="16">
        <f>+Építészet!H10</f>
        <v>0</v>
      </c>
      <c r="E3" s="20">
        <f>+D3+C3</f>
        <v>0</v>
      </c>
    </row>
    <row r="4" spans="1:8" x14ac:dyDescent="0.3">
      <c r="A4" s="39"/>
      <c r="B4" s="13" t="s">
        <v>34</v>
      </c>
      <c r="C4" s="14">
        <f>+Építészet!G22</f>
        <v>0</v>
      </c>
      <c r="D4" s="14">
        <f>+Építészet!H22</f>
        <v>0</v>
      </c>
      <c r="E4" s="21">
        <f t="shared" ref="E4:E11" si="0">+D4+C4</f>
        <v>0</v>
      </c>
    </row>
    <row r="5" spans="1:8" x14ac:dyDescent="0.3">
      <c r="A5" s="39"/>
      <c r="B5" s="13" t="s">
        <v>53</v>
      </c>
      <c r="C5" s="14">
        <f>+Építészet!G31</f>
        <v>0</v>
      </c>
      <c r="D5" s="14">
        <f>+Építészet!H31</f>
        <v>0</v>
      </c>
      <c r="E5" s="21">
        <f t="shared" si="0"/>
        <v>0</v>
      </c>
    </row>
    <row r="6" spans="1:8" x14ac:dyDescent="0.3">
      <c r="A6" s="39"/>
      <c r="B6" s="13" t="s">
        <v>36</v>
      </c>
      <c r="C6" s="14">
        <f>+Építészet!G43</f>
        <v>0</v>
      </c>
      <c r="D6" s="14">
        <f>+Építészet!H43</f>
        <v>0</v>
      </c>
      <c r="E6" s="21">
        <f t="shared" si="0"/>
        <v>0</v>
      </c>
    </row>
    <row r="7" spans="1:8" x14ac:dyDescent="0.3">
      <c r="A7" s="39"/>
      <c r="B7" s="13" t="s">
        <v>54</v>
      </c>
      <c r="C7" s="14">
        <f>+Építészet!G49</f>
        <v>0</v>
      </c>
      <c r="D7" s="14">
        <f>+Építészet!H49</f>
        <v>0</v>
      </c>
      <c r="E7" s="21">
        <f t="shared" si="0"/>
        <v>0</v>
      </c>
    </row>
    <row r="8" spans="1:8" x14ac:dyDescent="0.3">
      <c r="A8" s="39"/>
      <c r="B8" s="13" t="s">
        <v>47</v>
      </c>
      <c r="C8" s="14">
        <f>+Építészet!G56</f>
        <v>0</v>
      </c>
      <c r="D8" s="14">
        <f>+Építészet!H56</f>
        <v>0</v>
      </c>
      <c r="E8" s="21">
        <f t="shared" si="0"/>
        <v>0</v>
      </c>
    </row>
    <row r="9" spans="1:8" x14ac:dyDescent="0.3">
      <c r="A9" s="39"/>
      <c r="B9" s="13" t="s">
        <v>75</v>
      </c>
      <c r="C9" s="14">
        <f>+Építészet!G61</f>
        <v>0</v>
      </c>
      <c r="D9" s="14">
        <f>Építészet!H61</f>
        <v>0</v>
      </c>
      <c r="E9" s="21">
        <f t="shared" si="0"/>
        <v>0</v>
      </c>
    </row>
    <row r="10" spans="1:8" x14ac:dyDescent="0.3">
      <c r="A10" s="40"/>
      <c r="B10" s="23" t="str">
        <f>+Építészet!A63</f>
        <v>Asztalos munkák</v>
      </c>
      <c r="C10" s="24">
        <f>+Építészet!G69</f>
        <v>0</v>
      </c>
      <c r="D10" s="24">
        <f>+Építészet!H69</f>
        <v>0</v>
      </c>
      <c r="E10" s="25">
        <f>+D10+C10</f>
        <v>0</v>
      </c>
    </row>
    <row r="11" spans="1:8" ht="15" thickBot="1" x14ac:dyDescent="0.35">
      <c r="A11" s="22" t="s">
        <v>59</v>
      </c>
      <c r="B11" s="23" t="s">
        <v>59</v>
      </c>
      <c r="C11" s="24">
        <f>+Gépészet!G15</f>
        <v>0</v>
      </c>
      <c r="D11" s="24">
        <f>+Gépészet!H15</f>
        <v>0</v>
      </c>
      <c r="E11" s="25">
        <f t="shared" si="0"/>
        <v>0</v>
      </c>
    </row>
    <row r="12" spans="1:8" ht="15" thickBot="1" x14ac:dyDescent="0.35">
      <c r="A12" s="32" t="s">
        <v>96</v>
      </c>
      <c r="B12" s="33"/>
      <c r="C12" s="33"/>
      <c r="D12" s="34"/>
      <c r="E12" s="29">
        <f>SUM(E3:E11)</f>
        <v>0</v>
      </c>
    </row>
    <row r="13" spans="1:8" ht="15" thickBot="1" x14ac:dyDescent="0.35">
      <c r="A13" s="41" t="s">
        <v>95</v>
      </c>
      <c r="B13" s="42"/>
      <c r="C13" s="42"/>
      <c r="D13" s="43"/>
      <c r="E13" s="26">
        <f>+E14-E12</f>
        <v>0</v>
      </c>
    </row>
    <row r="14" spans="1:8" ht="15" thickBot="1" x14ac:dyDescent="0.35">
      <c r="A14" s="49" t="s">
        <v>97</v>
      </c>
      <c r="B14" s="50"/>
      <c r="C14" s="50"/>
      <c r="D14" s="51"/>
      <c r="E14" s="29">
        <f>+E12*1.27</f>
        <v>0</v>
      </c>
      <c r="G14" s="30">
        <v>108965265</v>
      </c>
      <c r="H14" s="31">
        <f>+E14/G14</f>
        <v>0</v>
      </c>
    </row>
  </sheetData>
  <mergeCells count="5">
    <mergeCell ref="A14:D14"/>
    <mergeCell ref="A1:E1"/>
    <mergeCell ref="A3:A10"/>
    <mergeCell ref="A12:D12"/>
    <mergeCell ref="A13:D1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CD2093-074B-4920-AAEB-95365A0A14AF}">
  <dimension ref="A1:M69"/>
  <sheetViews>
    <sheetView workbookViewId="0">
      <selection activeCell="E65" sqref="E65:F68"/>
    </sheetView>
  </sheetViews>
  <sheetFormatPr defaultRowHeight="14.4" x14ac:dyDescent="0.3"/>
  <cols>
    <col min="1" max="1" width="4" bestFit="1" customWidth="1"/>
    <col min="2" max="2" width="48.44140625" bestFit="1" customWidth="1"/>
    <col min="3" max="3" width="7.109375" bestFit="1" customWidth="1"/>
    <col min="4" max="4" width="5" bestFit="1" customWidth="1"/>
    <col min="5" max="7" width="9.88671875" bestFit="1" customWidth="1"/>
    <col min="8" max="8" width="10.88671875" bestFit="1" customWidth="1"/>
    <col min="9" max="9" width="13.33203125" bestFit="1" customWidth="1"/>
    <col min="11" max="11" width="11" bestFit="1" customWidth="1"/>
    <col min="13" max="13" width="12.6640625" bestFit="1" customWidth="1"/>
  </cols>
  <sheetData>
    <row r="1" spans="1:13" ht="15" thickBot="1" x14ac:dyDescent="0.35"/>
    <row r="2" spans="1:13" ht="27" customHeight="1" thickBot="1" x14ac:dyDescent="0.35">
      <c r="A2" s="46" t="s">
        <v>33</v>
      </c>
      <c r="B2" s="47"/>
      <c r="C2" s="47"/>
      <c r="D2" s="47"/>
      <c r="E2" s="47"/>
      <c r="F2" s="47"/>
      <c r="G2" s="47"/>
      <c r="H2" s="47"/>
      <c r="I2" s="48"/>
    </row>
    <row r="3" spans="1:13" ht="27.6" x14ac:dyDescent="0.3">
      <c r="A3" s="5" t="s">
        <v>2</v>
      </c>
      <c r="B3" s="6" t="s">
        <v>3</v>
      </c>
      <c r="C3" s="7" t="s">
        <v>4</v>
      </c>
      <c r="D3" s="7" t="s">
        <v>5</v>
      </c>
      <c r="E3" s="8" t="s">
        <v>6</v>
      </c>
      <c r="F3" s="8" t="s">
        <v>7</v>
      </c>
      <c r="G3" s="8" t="s">
        <v>8</v>
      </c>
      <c r="H3" s="8" t="s">
        <v>9</v>
      </c>
      <c r="I3" s="8" t="s">
        <v>10</v>
      </c>
    </row>
    <row r="4" spans="1:13" ht="55.2" x14ac:dyDescent="0.3">
      <c r="A4" s="1"/>
      <c r="B4" s="2" t="s">
        <v>0</v>
      </c>
      <c r="C4" s="3">
        <v>1</v>
      </c>
      <c r="D4" s="3" t="s">
        <v>1</v>
      </c>
      <c r="E4" s="4">
        <v>0</v>
      </c>
      <c r="F4" s="4">
        <v>0</v>
      </c>
      <c r="G4" s="4">
        <f t="shared" ref="G4:G9" si="0">+E4*C4</f>
        <v>0</v>
      </c>
      <c r="H4" s="4">
        <f t="shared" ref="H4:H9" si="1">+F4*C4</f>
        <v>0</v>
      </c>
      <c r="I4" s="4">
        <f>+G4+H4</f>
        <v>0</v>
      </c>
    </row>
    <row r="5" spans="1:13" ht="27.6" x14ac:dyDescent="0.3">
      <c r="B5" s="2" t="s">
        <v>11</v>
      </c>
      <c r="C5" s="3">
        <v>1</v>
      </c>
      <c r="D5" s="3" t="s">
        <v>1</v>
      </c>
      <c r="E5" s="4">
        <v>0</v>
      </c>
      <c r="F5" s="4">
        <v>0</v>
      </c>
      <c r="G5" s="4">
        <f t="shared" si="0"/>
        <v>0</v>
      </c>
      <c r="H5" s="4">
        <f t="shared" si="1"/>
        <v>0</v>
      </c>
      <c r="I5" s="4">
        <f t="shared" ref="I5:I8" si="2">+G5+H5</f>
        <v>0</v>
      </c>
    </row>
    <row r="6" spans="1:13" x14ac:dyDescent="0.3">
      <c r="A6" s="1"/>
      <c r="B6" s="2" t="s">
        <v>12</v>
      </c>
      <c r="C6" s="3">
        <v>1</v>
      </c>
      <c r="D6" s="3" t="s">
        <v>1</v>
      </c>
      <c r="E6" s="4">
        <v>0</v>
      </c>
      <c r="F6" s="4">
        <v>0</v>
      </c>
      <c r="G6" s="4">
        <f t="shared" si="0"/>
        <v>0</v>
      </c>
      <c r="H6" s="4">
        <f t="shared" si="1"/>
        <v>0</v>
      </c>
      <c r="I6" s="4">
        <f t="shared" si="2"/>
        <v>0</v>
      </c>
    </row>
    <row r="7" spans="1:13" x14ac:dyDescent="0.3">
      <c r="B7" s="2" t="s">
        <v>13</v>
      </c>
      <c r="C7" s="3">
        <v>1</v>
      </c>
      <c r="D7" s="3" t="s">
        <v>1</v>
      </c>
      <c r="E7" s="4">
        <v>0</v>
      </c>
      <c r="F7" s="4">
        <v>0</v>
      </c>
      <c r="G7" s="4">
        <f t="shared" si="0"/>
        <v>0</v>
      </c>
      <c r="H7" s="4">
        <f t="shared" si="1"/>
        <v>0</v>
      </c>
      <c r="I7" s="4">
        <f t="shared" si="2"/>
        <v>0</v>
      </c>
    </row>
    <row r="8" spans="1:13" ht="41.4" x14ac:dyDescent="0.3">
      <c r="A8" s="3"/>
      <c r="B8" s="2" t="s">
        <v>14</v>
      </c>
      <c r="C8" s="3">
        <v>1</v>
      </c>
      <c r="D8" s="3" t="s">
        <v>1</v>
      </c>
      <c r="E8" s="4">
        <v>0</v>
      </c>
      <c r="F8" s="4">
        <v>0</v>
      </c>
      <c r="G8" s="4">
        <f t="shared" si="0"/>
        <v>0</v>
      </c>
      <c r="H8" s="4">
        <f t="shared" si="1"/>
        <v>0</v>
      </c>
      <c r="I8" s="4">
        <f t="shared" si="2"/>
        <v>0</v>
      </c>
    </row>
    <row r="9" spans="1:13" ht="15" thickBot="1" x14ac:dyDescent="0.35">
      <c r="A9" s="3"/>
      <c r="B9" s="2" t="s">
        <v>84</v>
      </c>
      <c r="C9" s="3">
        <v>1</v>
      </c>
      <c r="D9" s="3" t="s">
        <v>1</v>
      </c>
      <c r="E9" s="4">
        <v>0</v>
      </c>
      <c r="F9" s="4"/>
      <c r="G9" s="4">
        <f t="shared" si="0"/>
        <v>0</v>
      </c>
      <c r="H9" s="4">
        <f t="shared" si="1"/>
        <v>0</v>
      </c>
      <c r="I9" s="4">
        <f t="shared" ref="I9" si="3">+G9+H9</f>
        <v>0</v>
      </c>
    </row>
    <row r="10" spans="1:13" ht="15" thickBot="1" x14ac:dyDescent="0.35">
      <c r="A10" s="44" t="s">
        <v>43</v>
      </c>
      <c r="B10" s="45"/>
      <c r="C10" s="45"/>
      <c r="D10" s="45"/>
      <c r="E10" s="45"/>
      <c r="F10" s="45"/>
      <c r="G10" s="11">
        <f>SUM(G4:G8)</f>
        <v>0</v>
      </c>
      <c r="H10" s="11">
        <f>SUM(H4:H9)</f>
        <v>0</v>
      </c>
      <c r="I10" s="12">
        <f t="shared" ref="I10" si="4">+G10+H10</f>
        <v>0</v>
      </c>
    </row>
    <row r="11" spans="1:13" ht="15" thickBot="1" x14ac:dyDescent="0.35"/>
    <row r="12" spans="1:13" ht="27" customHeight="1" thickBot="1" x14ac:dyDescent="0.35">
      <c r="A12" s="46" t="s">
        <v>34</v>
      </c>
      <c r="B12" s="47"/>
      <c r="C12" s="47"/>
      <c r="D12" s="47"/>
      <c r="E12" s="47"/>
      <c r="F12" s="47"/>
      <c r="G12" s="47"/>
      <c r="H12" s="47"/>
      <c r="I12" s="48"/>
    </row>
    <row r="13" spans="1:13" ht="28.2" customHeight="1" x14ac:dyDescent="0.3">
      <c r="A13" s="5" t="s">
        <v>2</v>
      </c>
      <c r="B13" s="6" t="s">
        <v>3</v>
      </c>
      <c r="C13" s="7" t="s">
        <v>4</v>
      </c>
      <c r="D13" s="7" t="s">
        <v>5</v>
      </c>
      <c r="E13" s="8" t="s">
        <v>6</v>
      </c>
      <c r="F13" s="8" t="s">
        <v>7</v>
      </c>
      <c r="G13" s="8" t="s">
        <v>8</v>
      </c>
      <c r="H13" s="8" t="s">
        <v>9</v>
      </c>
      <c r="I13" s="8" t="s">
        <v>10</v>
      </c>
    </row>
    <row r="14" spans="1:13" ht="27.6" x14ac:dyDescent="0.3">
      <c r="B14" s="2" t="s">
        <v>17</v>
      </c>
      <c r="C14" s="3">
        <v>88.46</v>
      </c>
      <c r="D14" s="3" t="s">
        <v>16</v>
      </c>
      <c r="E14" s="4"/>
      <c r="F14" s="4"/>
      <c r="G14" s="4">
        <f t="shared" ref="G14:G21" si="5">+E14*C14</f>
        <v>0</v>
      </c>
      <c r="H14" s="4">
        <f t="shared" ref="H14:H21" si="6">+F14*C14</f>
        <v>0</v>
      </c>
      <c r="I14" s="4">
        <f t="shared" ref="I14:I22" si="7">+G14+H14</f>
        <v>0</v>
      </c>
    </row>
    <row r="15" spans="1:13" ht="27.6" x14ac:dyDescent="0.3">
      <c r="B15" s="2" t="s">
        <v>18</v>
      </c>
      <c r="C15" s="3">
        <v>292.32</v>
      </c>
      <c r="D15" s="3" t="s">
        <v>16</v>
      </c>
      <c r="E15" s="4"/>
      <c r="F15" s="4"/>
      <c r="G15" s="4">
        <f t="shared" si="5"/>
        <v>0</v>
      </c>
      <c r="H15" s="4">
        <f t="shared" si="6"/>
        <v>0</v>
      </c>
      <c r="I15" s="4">
        <f t="shared" si="7"/>
        <v>0</v>
      </c>
    </row>
    <row r="16" spans="1:13" ht="41.4" x14ac:dyDescent="0.3">
      <c r="B16" s="2" t="s">
        <v>19</v>
      </c>
      <c r="C16" s="3">
        <v>1738.2081923999999</v>
      </c>
      <c r="D16" s="3" t="s">
        <v>16</v>
      </c>
      <c r="E16" s="4"/>
      <c r="F16" s="4"/>
      <c r="G16" s="4">
        <f t="shared" si="5"/>
        <v>0</v>
      </c>
      <c r="H16" s="4">
        <f t="shared" si="6"/>
        <v>0</v>
      </c>
      <c r="I16" s="4">
        <f t="shared" si="7"/>
        <v>0</v>
      </c>
      <c r="M16" s="27"/>
    </row>
    <row r="17" spans="1:9" ht="27.6" x14ac:dyDescent="0.3">
      <c r="B17" s="2" t="s">
        <v>20</v>
      </c>
      <c r="C17" s="3">
        <v>46</v>
      </c>
      <c r="D17" s="3" t="s">
        <v>21</v>
      </c>
      <c r="E17" s="4"/>
      <c r="F17" s="4"/>
      <c r="G17" s="4">
        <f t="shared" si="5"/>
        <v>0</v>
      </c>
      <c r="H17" s="4">
        <f t="shared" si="6"/>
        <v>0</v>
      </c>
      <c r="I17" s="4">
        <f t="shared" si="7"/>
        <v>0</v>
      </c>
    </row>
    <row r="18" spans="1:9" ht="27.6" x14ac:dyDescent="0.3">
      <c r="B18" s="2" t="s">
        <v>22</v>
      </c>
      <c r="C18" s="3">
        <v>8</v>
      </c>
      <c r="D18" s="3" t="s">
        <v>21</v>
      </c>
      <c r="E18" s="4"/>
      <c r="F18" s="4"/>
      <c r="G18" s="4">
        <f t="shared" si="5"/>
        <v>0</v>
      </c>
      <c r="H18" s="4">
        <f t="shared" si="6"/>
        <v>0</v>
      </c>
      <c r="I18" s="4">
        <f t="shared" si="7"/>
        <v>0</v>
      </c>
    </row>
    <row r="19" spans="1:9" ht="27.6" x14ac:dyDescent="0.3">
      <c r="B19" s="2" t="s">
        <v>23</v>
      </c>
      <c r="C19" s="3">
        <v>20</v>
      </c>
      <c r="D19" s="3" t="s">
        <v>21</v>
      </c>
      <c r="E19" s="4"/>
      <c r="F19" s="4"/>
      <c r="G19" s="4">
        <f t="shared" si="5"/>
        <v>0</v>
      </c>
      <c r="H19" s="4">
        <f t="shared" si="6"/>
        <v>0</v>
      </c>
      <c r="I19" s="4">
        <f t="shared" si="7"/>
        <v>0</v>
      </c>
    </row>
    <row r="20" spans="1:9" ht="27.6" x14ac:dyDescent="0.3">
      <c r="B20" s="2" t="s">
        <v>24</v>
      </c>
      <c r="C20" s="3">
        <v>12</v>
      </c>
      <c r="D20" s="3" t="s">
        <v>21</v>
      </c>
      <c r="E20" s="4"/>
      <c r="F20" s="4"/>
      <c r="G20" s="4">
        <f t="shared" si="5"/>
        <v>0</v>
      </c>
      <c r="H20" s="4">
        <f t="shared" si="6"/>
        <v>0</v>
      </c>
      <c r="I20" s="4">
        <f t="shared" si="7"/>
        <v>0</v>
      </c>
    </row>
    <row r="21" spans="1:9" ht="42" thickBot="1" x14ac:dyDescent="0.35">
      <c r="B21" s="2" t="s">
        <v>25</v>
      </c>
      <c r="C21" s="3">
        <v>60</v>
      </c>
      <c r="D21" s="3" t="s">
        <v>21</v>
      </c>
      <c r="E21" s="4"/>
      <c r="F21" s="4"/>
      <c r="G21" s="4">
        <f t="shared" si="5"/>
        <v>0</v>
      </c>
      <c r="H21" s="4">
        <f t="shared" si="6"/>
        <v>0</v>
      </c>
      <c r="I21" s="4">
        <f t="shared" si="7"/>
        <v>0</v>
      </c>
    </row>
    <row r="22" spans="1:9" ht="15" thickBot="1" x14ac:dyDescent="0.35">
      <c r="A22" s="44" t="s">
        <v>42</v>
      </c>
      <c r="B22" s="45"/>
      <c r="C22" s="45"/>
      <c r="D22" s="45"/>
      <c r="E22" s="45"/>
      <c r="F22" s="45"/>
      <c r="G22" s="11">
        <f>SUM(G14:G21)</f>
        <v>0</v>
      </c>
      <c r="H22" s="11">
        <f>SUM(H14:H21)</f>
        <v>0</v>
      </c>
      <c r="I22" s="12">
        <f t="shared" si="7"/>
        <v>0</v>
      </c>
    </row>
    <row r="23" spans="1:9" ht="15" thickBot="1" x14ac:dyDescent="0.35"/>
    <row r="24" spans="1:9" ht="27" customHeight="1" thickBot="1" x14ac:dyDescent="0.35">
      <c r="A24" s="46" t="s">
        <v>35</v>
      </c>
      <c r="B24" s="47"/>
      <c r="C24" s="47"/>
      <c r="D24" s="47"/>
      <c r="E24" s="47"/>
      <c r="F24" s="47"/>
      <c r="G24" s="47"/>
      <c r="H24" s="47"/>
      <c r="I24" s="48"/>
    </row>
    <row r="25" spans="1:9" ht="27.6" x14ac:dyDescent="0.3">
      <c r="A25" s="5" t="s">
        <v>2</v>
      </c>
      <c r="B25" s="6" t="s">
        <v>3</v>
      </c>
      <c r="C25" s="7" t="s">
        <v>4</v>
      </c>
      <c r="D25" s="7" t="s">
        <v>5</v>
      </c>
      <c r="E25" s="8" t="s">
        <v>6</v>
      </c>
      <c r="F25" s="8" t="s">
        <v>7</v>
      </c>
      <c r="G25" s="8" t="s">
        <v>8</v>
      </c>
      <c r="H25" s="8" t="s">
        <v>9</v>
      </c>
      <c r="I25" s="8" t="s">
        <v>10</v>
      </c>
    </row>
    <row r="26" spans="1:9" ht="55.2" x14ac:dyDescent="0.3">
      <c r="B26" s="2" t="s">
        <v>26</v>
      </c>
      <c r="C26" s="3">
        <v>2717.9</v>
      </c>
      <c r="D26" s="3" t="s">
        <v>15</v>
      </c>
      <c r="E26" s="4"/>
      <c r="F26" s="4"/>
      <c r="G26" s="4">
        <f>+E26*C26</f>
        <v>0</v>
      </c>
      <c r="H26" s="4">
        <f>+F26*C26</f>
        <v>0</v>
      </c>
      <c r="I26" s="4">
        <f t="shared" ref="I26:I27" si="8">+G26+H26</f>
        <v>0</v>
      </c>
    </row>
    <row r="27" spans="1:9" ht="69" x14ac:dyDescent="0.3">
      <c r="B27" s="2" t="s">
        <v>27</v>
      </c>
      <c r="C27" s="3">
        <v>2334.6</v>
      </c>
      <c r="D27" s="3" t="s">
        <v>15</v>
      </c>
      <c r="E27" s="4"/>
      <c r="F27" s="4"/>
      <c r="G27" s="4">
        <f>+E27*C27</f>
        <v>0</v>
      </c>
      <c r="H27" s="4">
        <f>+F27*C27</f>
        <v>0</v>
      </c>
      <c r="I27" s="4">
        <f t="shared" si="8"/>
        <v>0</v>
      </c>
    </row>
    <row r="28" spans="1:9" x14ac:dyDescent="0.3">
      <c r="B28" s="10" t="s">
        <v>45</v>
      </c>
      <c r="C28" s="3">
        <v>184</v>
      </c>
      <c r="D28" s="3" t="s">
        <v>44</v>
      </c>
      <c r="E28" s="4"/>
      <c r="F28" s="4"/>
      <c r="G28" s="4">
        <f>+E28*C28</f>
        <v>0</v>
      </c>
      <c r="H28" s="4">
        <f>+F28*C28</f>
        <v>0</v>
      </c>
      <c r="I28" s="4">
        <f t="shared" ref="I28:I30" si="9">+G28+H28</f>
        <v>0</v>
      </c>
    </row>
    <row r="29" spans="1:9" x14ac:dyDescent="0.3">
      <c r="B29" s="10" t="s">
        <v>46</v>
      </c>
      <c r="C29" s="3">
        <v>296</v>
      </c>
      <c r="D29" s="3" t="s">
        <v>44</v>
      </c>
      <c r="E29" s="4"/>
      <c r="F29" s="4"/>
      <c r="G29" s="4">
        <f>+E29*C29</f>
        <v>0</v>
      </c>
      <c r="H29" s="4">
        <f>+F29*C29</f>
        <v>0</v>
      </c>
      <c r="I29" s="4">
        <f t="shared" si="9"/>
        <v>0</v>
      </c>
    </row>
    <row r="30" spans="1:9" ht="15" thickBot="1" x14ac:dyDescent="0.35">
      <c r="B30" s="10" t="s">
        <v>28</v>
      </c>
      <c r="C30" s="3">
        <v>385</v>
      </c>
      <c r="D30" s="3" t="s">
        <v>15</v>
      </c>
      <c r="E30" s="4"/>
      <c r="F30" s="4"/>
      <c r="G30" s="4">
        <f>+E30*C30</f>
        <v>0</v>
      </c>
      <c r="H30" s="4">
        <f>+F30*C30</f>
        <v>0</v>
      </c>
      <c r="I30" s="4">
        <f t="shared" si="9"/>
        <v>0</v>
      </c>
    </row>
    <row r="31" spans="1:9" ht="15" thickBot="1" x14ac:dyDescent="0.35">
      <c r="A31" s="44" t="s">
        <v>41</v>
      </c>
      <c r="B31" s="45"/>
      <c r="C31" s="45"/>
      <c r="D31" s="45"/>
      <c r="E31" s="45"/>
      <c r="F31" s="45"/>
      <c r="G31" s="11">
        <f>SUM(G26:G30)</f>
        <v>0</v>
      </c>
      <c r="H31" s="11">
        <f>SUM(H26:H30)</f>
        <v>0</v>
      </c>
      <c r="I31" s="12">
        <f t="shared" ref="I31" si="10">+G31+H31</f>
        <v>0</v>
      </c>
    </row>
    <row r="32" spans="1:9" ht="15" thickBot="1" x14ac:dyDescent="0.35"/>
    <row r="33" spans="1:9" ht="27" customHeight="1" thickBot="1" x14ac:dyDescent="0.35">
      <c r="A33" s="46" t="s">
        <v>36</v>
      </c>
      <c r="B33" s="47"/>
      <c r="C33" s="47"/>
      <c r="D33" s="47"/>
      <c r="E33" s="47"/>
      <c r="F33" s="47"/>
      <c r="G33" s="47"/>
      <c r="H33" s="47"/>
      <c r="I33" s="48"/>
    </row>
    <row r="34" spans="1:9" ht="27.6" x14ac:dyDescent="0.3">
      <c r="A34" s="5" t="s">
        <v>2</v>
      </c>
      <c r="B34" s="6" t="s">
        <v>3</v>
      </c>
      <c r="C34" s="7" t="s">
        <v>4</v>
      </c>
      <c r="D34" s="7" t="s">
        <v>5</v>
      </c>
      <c r="E34" s="8" t="s">
        <v>6</v>
      </c>
      <c r="F34" s="8" t="s">
        <v>7</v>
      </c>
      <c r="G34" s="8" t="s">
        <v>8</v>
      </c>
      <c r="H34" s="8" t="s">
        <v>9</v>
      </c>
      <c r="I34" s="8" t="s">
        <v>10</v>
      </c>
    </row>
    <row r="35" spans="1:9" ht="69" x14ac:dyDescent="0.3">
      <c r="B35" s="2" t="s">
        <v>83</v>
      </c>
      <c r="C35" s="3">
        <v>88.46</v>
      </c>
      <c r="D35" s="3" t="s">
        <v>15</v>
      </c>
      <c r="E35" s="4"/>
      <c r="F35" s="4"/>
      <c r="G35" s="4">
        <f t="shared" ref="G35:G42" si="11">+E35*C35</f>
        <v>0</v>
      </c>
      <c r="H35" s="4">
        <f t="shared" ref="H35:H42" si="12">+F35*C35</f>
        <v>0</v>
      </c>
      <c r="I35" s="4">
        <f t="shared" ref="I35" si="13">+G35+H35</f>
        <v>0</v>
      </c>
    </row>
    <row r="36" spans="1:9" ht="82.8" x14ac:dyDescent="0.3">
      <c r="B36" s="2" t="s">
        <v>29</v>
      </c>
      <c r="C36" s="3">
        <v>292.32</v>
      </c>
      <c r="D36" s="3" t="s">
        <v>15</v>
      </c>
      <c r="E36" s="4"/>
      <c r="F36" s="4"/>
      <c r="G36" s="4">
        <f t="shared" si="11"/>
        <v>0</v>
      </c>
      <c r="H36" s="4">
        <f t="shared" si="12"/>
        <v>0</v>
      </c>
      <c r="I36" s="4">
        <f t="shared" ref="I36:I42" si="14">+G36+H36</f>
        <v>0</v>
      </c>
    </row>
    <row r="37" spans="1:9" ht="73.8" customHeight="1" x14ac:dyDescent="0.3">
      <c r="B37" s="9" t="s">
        <v>82</v>
      </c>
      <c r="C37" s="3">
        <v>88.46</v>
      </c>
      <c r="D37" s="3" t="s">
        <v>15</v>
      </c>
      <c r="E37" s="4"/>
      <c r="F37" s="4"/>
      <c r="G37" s="4">
        <f t="shared" si="11"/>
        <v>0</v>
      </c>
      <c r="H37" s="4">
        <f t="shared" si="12"/>
        <v>0</v>
      </c>
      <c r="I37" s="4">
        <f t="shared" si="14"/>
        <v>0</v>
      </c>
    </row>
    <row r="38" spans="1:9" ht="82.8" x14ac:dyDescent="0.3">
      <c r="B38" s="9" t="s">
        <v>81</v>
      </c>
      <c r="C38" s="3">
        <v>292.32</v>
      </c>
      <c r="D38" s="3" t="s">
        <v>15</v>
      </c>
      <c r="E38" s="4"/>
      <c r="F38" s="4"/>
      <c r="G38" s="4">
        <f t="shared" si="11"/>
        <v>0</v>
      </c>
      <c r="H38" s="4">
        <f t="shared" si="12"/>
        <v>0</v>
      </c>
      <c r="I38" s="4">
        <f t="shared" ref="I38" si="15">+G38+H38</f>
        <v>0</v>
      </c>
    </row>
    <row r="39" spans="1:9" ht="82.8" x14ac:dyDescent="0.3">
      <c r="B39" s="2" t="s">
        <v>80</v>
      </c>
      <c r="C39" s="3">
        <v>105.2</v>
      </c>
      <c r="D39" s="3" t="s">
        <v>30</v>
      </c>
      <c r="E39" s="4"/>
      <c r="F39" s="4"/>
      <c r="G39" s="4">
        <f t="shared" si="11"/>
        <v>0</v>
      </c>
      <c r="H39" s="4">
        <f t="shared" si="12"/>
        <v>0</v>
      </c>
      <c r="I39" s="4">
        <f t="shared" si="14"/>
        <v>0</v>
      </c>
    </row>
    <row r="40" spans="1:9" ht="27.6" x14ac:dyDescent="0.3">
      <c r="B40" s="2" t="s">
        <v>85</v>
      </c>
      <c r="C40" s="3">
        <v>88.46</v>
      </c>
      <c r="D40" s="3" t="s">
        <v>15</v>
      </c>
      <c r="E40" s="4"/>
      <c r="F40" s="4"/>
      <c r="G40" s="4">
        <f t="shared" si="11"/>
        <v>0</v>
      </c>
      <c r="H40" s="4">
        <f t="shared" si="12"/>
        <v>0</v>
      </c>
      <c r="I40" s="4">
        <f t="shared" ref="I40" si="16">+G40+H40</f>
        <v>0</v>
      </c>
    </row>
    <row r="41" spans="1:9" ht="96.6" x14ac:dyDescent="0.3">
      <c r="B41" s="2" t="s">
        <v>31</v>
      </c>
      <c r="C41" s="3">
        <v>88.46</v>
      </c>
      <c r="D41" s="3" t="s">
        <v>15</v>
      </c>
      <c r="E41" s="4"/>
      <c r="F41" s="4"/>
      <c r="G41" s="4">
        <f t="shared" si="11"/>
        <v>0</v>
      </c>
      <c r="H41" s="4">
        <f t="shared" si="12"/>
        <v>0</v>
      </c>
      <c r="I41" s="4">
        <f t="shared" si="14"/>
        <v>0</v>
      </c>
    </row>
    <row r="42" spans="1:9" ht="69.599999999999994" thickBot="1" x14ac:dyDescent="0.35">
      <c r="B42" s="2" t="s">
        <v>32</v>
      </c>
      <c r="C42" s="3">
        <v>147.19999999999999</v>
      </c>
      <c r="D42" s="3" t="s">
        <v>30</v>
      </c>
      <c r="E42" s="4"/>
      <c r="F42" s="4"/>
      <c r="G42" s="4">
        <f t="shared" si="11"/>
        <v>0</v>
      </c>
      <c r="H42" s="4">
        <f t="shared" si="12"/>
        <v>0</v>
      </c>
      <c r="I42" s="4">
        <f t="shared" si="14"/>
        <v>0</v>
      </c>
    </row>
    <row r="43" spans="1:9" ht="15" thickBot="1" x14ac:dyDescent="0.35">
      <c r="A43" s="44" t="s">
        <v>39</v>
      </c>
      <c r="B43" s="45"/>
      <c r="C43" s="45"/>
      <c r="D43" s="45"/>
      <c r="E43" s="45"/>
      <c r="F43" s="45"/>
      <c r="G43" s="11">
        <f>SUM(G35:G42)</f>
        <v>0</v>
      </c>
      <c r="H43" s="11">
        <f>SUM(H35:H42)</f>
        <v>0</v>
      </c>
      <c r="I43" s="12">
        <f>+G43+H43</f>
        <v>0</v>
      </c>
    </row>
    <row r="44" spans="1:9" ht="15" thickBot="1" x14ac:dyDescent="0.35"/>
    <row r="45" spans="1:9" ht="27" customHeight="1" thickBot="1" x14ac:dyDescent="0.35">
      <c r="A45" s="46" t="s">
        <v>37</v>
      </c>
      <c r="B45" s="47"/>
      <c r="C45" s="47"/>
      <c r="D45" s="47"/>
      <c r="E45" s="47"/>
      <c r="F45" s="47"/>
      <c r="G45" s="47"/>
      <c r="H45" s="47"/>
      <c r="I45" s="48"/>
    </row>
    <row r="46" spans="1:9" ht="27.6" x14ac:dyDescent="0.3">
      <c r="A46" s="5" t="s">
        <v>2</v>
      </c>
      <c r="B46" s="6" t="s">
        <v>3</v>
      </c>
      <c r="C46" s="7" t="s">
        <v>4</v>
      </c>
      <c r="D46" s="7" t="s">
        <v>5</v>
      </c>
      <c r="E46" s="8" t="s">
        <v>6</v>
      </c>
      <c r="F46" s="8" t="s">
        <v>7</v>
      </c>
      <c r="G46" s="8" t="s">
        <v>8</v>
      </c>
      <c r="H46" s="8" t="s">
        <v>9</v>
      </c>
      <c r="I46" s="8" t="s">
        <v>10</v>
      </c>
    </row>
    <row r="47" spans="1:9" ht="69" x14ac:dyDescent="0.3">
      <c r="B47" s="9" t="s">
        <v>38</v>
      </c>
      <c r="C47" s="3">
        <v>784.94</v>
      </c>
      <c r="D47" s="3" t="s">
        <v>15</v>
      </c>
      <c r="E47" s="4"/>
      <c r="F47" s="4"/>
      <c r="G47" s="4">
        <f>+E47*C47</f>
        <v>0</v>
      </c>
      <c r="H47" s="4">
        <f>+F47*C47</f>
        <v>0</v>
      </c>
      <c r="I47" s="4">
        <f t="shared" ref="I47:I49" si="17">+G47+H47</f>
        <v>0</v>
      </c>
    </row>
    <row r="48" spans="1:9" ht="15" thickBot="1" x14ac:dyDescent="0.35">
      <c r="B48" s="2" t="s">
        <v>94</v>
      </c>
      <c r="C48" s="3">
        <v>784.94</v>
      </c>
      <c r="D48" s="3" t="s">
        <v>15</v>
      </c>
      <c r="E48" s="4"/>
      <c r="F48" s="4"/>
      <c r="G48" s="4">
        <f>+E48*C48</f>
        <v>0</v>
      </c>
      <c r="H48" s="4">
        <f>+F48*C48</f>
        <v>0</v>
      </c>
      <c r="I48" s="4">
        <f t="shared" si="17"/>
        <v>0</v>
      </c>
    </row>
    <row r="49" spans="1:9" ht="15" thickBot="1" x14ac:dyDescent="0.35">
      <c r="A49" s="44" t="s">
        <v>40</v>
      </c>
      <c r="B49" s="45"/>
      <c r="C49" s="45"/>
      <c r="D49" s="45"/>
      <c r="E49" s="45"/>
      <c r="F49" s="45"/>
      <c r="G49" s="11">
        <f>SUM(G47:G48)</f>
        <v>0</v>
      </c>
      <c r="H49" s="11">
        <f>SUM(H47:H48)</f>
        <v>0</v>
      </c>
      <c r="I49" s="12">
        <f t="shared" si="17"/>
        <v>0</v>
      </c>
    </row>
    <row r="50" spans="1:9" ht="15" thickBot="1" x14ac:dyDescent="0.35"/>
    <row r="51" spans="1:9" ht="15" thickBot="1" x14ac:dyDescent="0.35">
      <c r="A51" s="46" t="s">
        <v>47</v>
      </c>
      <c r="B51" s="47"/>
      <c r="C51" s="47"/>
      <c r="D51" s="47"/>
      <c r="E51" s="47"/>
      <c r="F51" s="47"/>
      <c r="G51" s="47"/>
      <c r="H51" s="47"/>
      <c r="I51" s="48"/>
    </row>
    <row r="52" spans="1:9" ht="27.6" x14ac:dyDescent="0.3">
      <c r="A52" s="5" t="s">
        <v>2</v>
      </c>
      <c r="B52" s="6" t="s">
        <v>3</v>
      </c>
      <c r="C52" s="7" t="s">
        <v>4</v>
      </c>
      <c r="D52" s="7" t="s">
        <v>5</v>
      </c>
      <c r="E52" s="8" t="s">
        <v>6</v>
      </c>
      <c r="F52" s="8" t="s">
        <v>7</v>
      </c>
      <c r="G52" s="8" t="s">
        <v>8</v>
      </c>
      <c r="H52" s="8" t="s">
        <v>9</v>
      </c>
      <c r="I52" s="8" t="s">
        <v>10</v>
      </c>
    </row>
    <row r="53" spans="1:9" x14ac:dyDescent="0.3">
      <c r="B53" s="9" t="s">
        <v>48</v>
      </c>
      <c r="C53" s="3">
        <v>8</v>
      </c>
      <c r="D53" s="3" t="s">
        <v>51</v>
      </c>
      <c r="E53" s="4"/>
      <c r="F53" s="4"/>
      <c r="G53" s="4">
        <f>+E53*C53</f>
        <v>0</v>
      </c>
      <c r="H53" s="4">
        <f>+F53*C53</f>
        <v>0</v>
      </c>
      <c r="I53" s="4">
        <f t="shared" ref="I53:I56" si="18">+G53+H53</f>
        <v>0</v>
      </c>
    </row>
    <row r="54" spans="1:9" x14ac:dyDescent="0.3">
      <c r="B54" s="2" t="s">
        <v>49</v>
      </c>
      <c r="C54" s="3">
        <v>2</v>
      </c>
      <c r="D54" s="3" t="s">
        <v>51</v>
      </c>
      <c r="E54" s="4"/>
      <c r="F54" s="4"/>
      <c r="G54" s="4">
        <f>+E54*C54</f>
        <v>0</v>
      </c>
      <c r="H54" s="4">
        <f>+F54*C54</f>
        <v>0</v>
      </c>
      <c r="I54" s="4">
        <f t="shared" si="18"/>
        <v>0</v>
      </c>
    </row>
    <row r="55" spans="1:9" ht="15" thickBot="1" x14ac:dyDescent="0.35">
      <c r="B55" s="2" t="s">
        <v>50</v>
      </c>
      <c r="C55" s="3">
        <v>4</v>
      </c>
      <c r="D55" s="3" t="s">
        <v>51</v>
      </c>
      <c r="E55" s="4"/>
      <c r="F55" s="4"/>
      <c r="G55" s="4">
        <f>+E55*C55</f>
        <v>0</v>
      </c>
      <c r="H55" s="4">
        <f>+F55*C55</f>
        <v>0</v>
      </c>
      <c r="I55" s="4">
        <f t="shared" si="18"/>
        <v>0</v>
      </c>
    </row>
    <row r="56" spans="1:9" ht="15" thickBot="1" x14ac:dyDescent="0.35">
      <c r="A56" s="44" t="s">
        <v>52</v>
      </c>
      <c r="B56" s="45"/>
      <c r="C56" s="45"/>
      <c r="D56" s="45"/>
      <c r="E56" s="45"/>
      <c r="F56" s="45"/>
      <c r="G56" s="11">
        <f>SUM(G53:G55)</f>
        <v>0</v>
      </c>
      <c r="H56" s="11">
        <f>SUM(H53:H55)</f>
        <v>0</v>
      </c>
      <c r="I56" s="12">
        <f t="shared" si="18"/>
        <v>0</v>
      </c>
    </row>
    <row r="57" spans="1:9" ht="15" thickBot="1" x14ac:dyDescent="0.35"/>
    <row r="58" spans="1:9" ht="15" thickBot="1" x14ac:dyDescent="0.35">
      <c r="A58" s="46" t="s">
        <v>75</v>
      </c>
      <c r="B58" s="47"/>
      <c r="C58" s="47"/>
      <c r="D58" s="47"/>
      <c r="E58" s="47"/>
      <c r="F58" s="47"/>
      <c r="G58" s="47"/>
      <c r="H58" s="47"/>
      <c r="I58" s="48"/>
    </row>
    <row r="59" spans="1:9" ht="27.6" x14ac:dyDescent="0.3">
      <c r="A59" s="5" t="s">
        <v>2</v>
      </c>
      <c r="B59" s="6" t="s">
        <v>3</v>
      </c>
      <c r="C59" s="7" t="s">
        <v>4</v>
      </c>
      <c r="D59" s="7" t="s">
        <v>5</v>
      </c>
      <c r="E59" s="8" t="s">
        <v>6</v>
      </c>
      <c r="F59" s="8" t="s">
        <v>7</v>
      </c>
      <c r="G59" s="8" t="s">
        <v>8</v>
      </c>
      <c r="H59" s="8" t="s">
        <v>9</v>
      </c>
      <c r="I59" s="8" t="s">
        <v>10</v>
      </c>
    </row>
    <row r="60" spans="1:9" ht="15" thickBot="1" x14ac:dyDescent="0.35">
      <c r="B60" s="9" t="s">
        <v>73</v>
      </c>
      <c r="C60" s="3">
        <v>1</v>
      </c>
      <c r="D60" s="3" t="s">
        <v>74</v>
      </c>
      <c r="E60" s="4"/>
      <c r="F60" s="4"/>
      <c r="G60" s="4">
        <f>+E60*C60</f>
        <v>0</v>
      </c>
      <c r="H60" s="4">
        <f>+F60*C60</f>
        <v>0</v>
      </c>
      <c r="I60" s="4">
        <f t="shared" ref="I60:I61" si="19">+G60+H60</f>
        <v>0</v>
      </c>
    </row>
    <row r="61" spans="1:9" ht="15" thickBot="1" x14ac:dyDescent="0.35">
      <c r="A61" s="44" t="s">
        <v>76</v>
      </c>
      <c r="B61" s="45"/>
      <c r="C61" s="45"/>
      <c r="D61" s="45"/>
      <c r="E61" s="45"/>
      <c r="F61" s="45"/>
      <c r="G61" s="11">
        <f>SUM(G60:G60)</f>
        <v>0</v>
      </c>
      <c r="H61" s="11">
        <f>SUM(H60:H60)</f>
        <v>0</v>
      </c>
      <c r="I61" s="12">
        <f t="shared" si="19"/>
        <v>0</v>
      </c>
    </row>
    <row r="62" spans="1:9" ht="15" thickBot="1" x14ac:dyDescent="0.35"/>
    <row r="63" spans="1:9" ht="15" thickBot="1" x14ac:dyDescent="0.35">
      <c r="A63" s="46" t="s">
        <v>86</v>
      </c>
      <c r="B63" s="47"/>
      <c r="C63" s="47"/>
      <c r="D63" s="47"/>
      <c r="E63" s="47"/>
      <c r="F63" s="47"/>
      <c r="G63" s="47"/>
      <c r="H63" s="47"/>
      <c r="I63" s="48"/>
    </row>
    <row r="64" spans="1:9" ht="27.6" x14ac:dyDescent="0.3">
      <c r="A64" s="5" t="s">
        <v>2</v>
      </c>
      <c r="B64" s="6" t="s">
        <v>3</v>
      </c>
      <c r="C64" s="7" t="s">
        <v>4</v>
      </c>
      <c r="D64" s="7" t="s">
        <v>5</v>
      </c>
      <c r="E64" s="8" t="s">
        <v>6</v>
      </c>
      <c r="F64" s="8" t="s">
        <v>7</v>
      </c>
      <c r="G64" s="8" t="s">
        <v>8</v>
      </c>
      <c r="H64" s="8" t="s">
        <v>9</v>
      </c>
      <c r="I64" s="8" t="s">
        <v>10</v>
      </c>
    </row>
    <row r="65" spans="1:12" ht="41.4" x14ac:dyDescent="0.3">
      <c r="B65" s="9" t="s">
        <v>88</v>
      </c>
      <c r="C65" s="3">
        <v>2</v>
      </c>
      <c r="D65" s="3" t="s">
        <v>89</v>
      </c>
      <c r="E65" s="4"/>
      <c r="F65" s="4"/>
      <c r="G65" s="4">
        <f>+E65*C65</f>
        <v>0</v>
      </c>
      <c r="H65" s="4">
        <f>+F65*C65</f>
        <v>0</v>
      </c>
      <c r="I65" s="4">
        <f t="shared" ref="I65:I66" si="20">+G65+H65</f>
        <v>0</v>
      </c>
      <c r="L65" s="28"/>
    </row>
    <row r="66" spans="1:12" ht="27.6" x14ac:dyDescent="0.3">
      <c r="B66" s="9" t="s">
        <v>90</v>
      </c>
      <c r="C66" s="3">
        <v>2</v>
      </c>
      <c r="D66" s="3" t="s">
        <v>89</v>
      </c>
      <c r="E66" s="4"/>
      <c r="F66" s="4"/>
      <c r="G66" s="4">
        <f>+E66*C66</f>
        <v>0</v>
      </c>
      <c r="H66" s="4">
        <f>+F66*C66</f>
        <v>0</v>
      </c>
      <c r="I66" s="4">
        <f t="shared" si="20"/>
        <v>0</v>
      </c>
    </row>
    <row r="67" spans="1:12" ht="41.4" x14ac:dyDescent="0.3">
      <c r="B67" s="9" t="s">
        <v>91</v>
      </c>
      <c r="C67" s="3">
        <v>27</v>
      </c>
      <c r="D67" s="3" t="s">
        <v>92</v>
      </c>
      <c r="E67" s="4"/>
      <c r="F67" s="4"/>
      <c r="G67" s="4">
        <f>+E67*C67</f>
        <v>0</v>
      </c>
      <c r="H67" s="4">
        <f>+F67*C67</f>
        <v>0</v>
      </c>
      <c r="I67" s="4">
        <f t="shared" ref="I67" si="21">+G67+H67</f>
        <v>0</v>
      </c>
    </row>
    <row r="68" spans="1:12" ht="28.2" thickBot="1" x14ac:dyDescent="0.35">
      <c r="B68" s="9" t="s">
        <v>93</v>
      </c>
      <c r="C68" s="3">
        <v>2</v>
      </c>
      <c r="D68" s="3" t="s">
        <v>89</v>
      </c>
      <c r="E68" s="4"/>
      <c r="F68" s="4"/>
      <c r="G68" s="4">
        <f>+E68*C68</f>
        <v>0</v>
      </c>
      <c r="H68" s="4">
        <f>+F68*C68</f>
        <v>0</v>
      </c>
      <c r="I68" s="4">
        <f t="shared" ref="I68" si="22">+G68+H68</f>
        <v>0</v>
      </c>
    </row>
    <row r="69" spans="1:12" ht="15" thickBot="1" x14ac:dyDescent="0.35">
      <c r="A69" s="44" t="s">
        <v>87</v>
      </c>
      <c r="B69" s="45"/>
      <c r="C69" s="45"/>
      <c r="D69" s="45"/>
      <c r="E69" s="45"/>
      <c r="F69" s="45"/>
      <c r="G69" s="11">
        <f>SUM(G65:G68)</f>
        <v>0</v>
      </c>
      <c r="H69" s="11">
        <f>SUM(H65:H68)</f>
        <v>0</v>
      </c>
      <c r="I69" s="12">
        <f>SUM(I65:I68)</f>
        <v>0</v>
      </c>
    </row>
  </sheetData>
  <mergeCells count="16">
    <mergeCell ref="A2:I2"/>
    <mergeCell ref="A12:I12"/>
    <mergeCell ref="A22:F22"/>
    <mergeCell ref="A10:F10"/>
    <mergeCell ref="A51:I51"/>
    <mergeCell ref="A31:F31"/>
    <mergeCell ref="A45:I45"/>
    <mergeCell ref="A24:I24"/>
    <mergeCell ref="A33:I33"/>
    <mergeCell ref="A43:F43"/>
    <mergeCell ref="A69:F69"/>
    <mergeCell ref="A58:I58"/>
    <mergeCell ref="A61:F61"/>
    <mergeCell ref="A56:F56"/>
    <mergeCell ref="A49:F49"/>
    <mergeCell ref="A63:I63"/>
  </mergeCells>
  <pageMargins left="0.70866141732283472" right="0.70866141732283472" top="0.74803149606299213" bottom="0.74803149606299213" header="0.31496062992125984" footer="0.31496062992125984"/>
  <pageSetup paperSize="9" scale="7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E76D5C-13ED-4DAC-ADB2-1DD0A3CFAD89}">
  <dimension ref="A2:L15"/>
  <sheetViews>
    <sheetView workbookViewId="0">
      <selection activeCell="E3" sqref="E3:F14"/>
    </sheetView>
  </sheetViews>
  <sheetFormatPr defaultRowHeight="14.4" x14ac:dyDescent="0.3"/>
  <cols>
    <col min="2" max="2" width="33.109375" customWidth="1"/>
    <col min="9" max="9" width="13.33203125" bestFit="1" customWidth="1"/>
  </cols>
  <sheetData>
    <row r="2" spans="1:12" ht="27.6" x14ac:dyDescent="0.3">
      <c r="A2" s="5" t="s">
        <v>2</v>
      </c>
      <c r="B2" s="6" t="s">
        <v>3</v>
      </c>
      <c r="C2" s="7" t="s">
        <v>4</v>
      </c>
      <c r="D2" s="7" t="s">
        <v>5</v>
      </c>
      <c r="E2" s="8" t="s">
        <v>6</v>
      </c>
      <c r="F2" s="8" t="s">
        <v>7</v>
      </c>
      <c r="G2" s="8" t="s">
        <v>8</v>
      </c>
      <c r="H2" s="8" t="s">
        <v>9</v>
      </c>
      <c r="I2" s="8" t="s">
        <v>10</v>
      </c>
    </row>
    <row r="3" spans="1:12" x14ac:dyDescent="0.3">
      <c r="A3" s="2"/>
      <c r="B3" s="9" t="s">
        <v>60</v>
      </c>
      <c r="C3" s="3">
        <v>6</v>
      </c>
      <c r="D3" s="3" t="s">
        <v>51</v>
      </c>
      <c r="E3" s="4"/>
      <c r="F3" s="4"/>
      <c r="G3" s="4">
        <f t="shared" ref="G3:G14" si="0">+E3*C3</f>
        <v>0</v>
      </c>
      <c r="H3" s="4">
        <f t="shared" ref="H3:H14" si="1">+F3*C3</f>
        <v>0</v>
      </c>
      <c r="I3" s="4">
        <f>+G3+H3</f>
        <v>0</v>
      </c>
      <c r="K3" s="4"/>
      <c r="L3" s="4"/>
    </row>
    <row r="4" spans="1:12" x14ac:dyDescent="0.3">
      <c r="A4" s="2"/>
      <c r="B4" s="9" t="s">
        <v>61</v>
      </c>
      <c r="C4" s="3">
        <v>2</v>
      </c>
      <c r="D4" s="3" t="s">
        <v>51</v>
      </c>
      <c r="E4" s="4"/>
      <c r="F4" s="4"/>
      <c r="G4" s="4">
        <f t="shared" si="0"/>
        <v>0</v>
      </c>
      <c r="H4" s="4">
        <f t="shared" si="1"/>
        <v>0</v>
      </c>
      <c r="I4" s="4">
        <f t="shared" ref="I4:I14" si="2">+G4+H4</f>
        <v>0</v>
      </c>
      <c r="K4" s="4"/>
    </row>
    <row r="5" spans="1:12" x14ac:dyDescent="0.3">
      <c r="A5" s="2"/>
      <c r="B5" s="9" t="s">
        <v>62</v>
      </c>
      <c r="C5" s="3">
        <v>2</v>
      </c>
      <c r="D5" s="3" t="s">
        <v>51</v>
      </c>
      <c r="E5" s="4"/>
      <c r="F5" s="4"/>
      <c r="G5" s="4">
        <f t="shared" si="0"/>
        <v>0</v>
      </c>
      <c r="H5" s="4">
        <f t="shared" si="1"/>
        <v>0</v>
      </c>
      <c r="I5" s="4">
        <f t="shared" si="2"/>
        <v>0</v>
      </c>
      <c r="K5" s="4"/>
    </row>
    <row r="6" spans="1:12" x14ac:dyDescent="0.3">
      <c r="A6" s="2"/>
      <c r="B6" s="9" t="s">
        <v>63</v>
      </c>
      <c r="C6" s="3">
        <v>6</v>
      </c>
      <c r="D6" s="3" t="s">
        <v>51</v>
      </c>
      <c r="E6" s="4"/>
      <c r="F6" s="4"/>
      <c r="G6" s="4">
        <f t="shared" si="0"/>
        <v>0</v>
      </c>
      <c r="H6" s="4">
        <f t="shared" si="1"/>
        <v>0</v>
      </c>
      <c r="I6" s="4">
        <f t="shared" si="2"/>
        <v>0</v>
      </c>
      <c r="K6" s="4"/>
      <c r="L6" s="4"/>
    </row>
    <row r="7" spans="1:12" x14ac:dyDescent="0.3">
      <c r="A7" s="2"/>
      <c r="B7" s="9" t="s">
        <v>64</v>
      </c>
      <c r="C7" s="3">
        <v>6</v>
      </c>
      <c r="D7" s="3" t="s">
        <v>51</v>
      </c>
      <c r="E7" s="4"/>
      <c r="F7" s="4"/>
      <c r="G7" s="4">
        <f t="shared" si="0"/>
        <v>0</v>
      </c>
      <c r="H7" s="4">
        <f t="shared" si="1"/>
        <v>0</v>
      </c>
      <c r="I7" s="4">
        <f t="shared" si="2"/>
        <v>0</v>
      </c>
      <c r="K7" s="4"/>
    </row>
    <row r="8" spans="1:12" x14ac:dyDescent="0.3">
      <c r="A8" s="2"/>
      <c r="B8" s="9" t="s">
        <v>65</v>
      </c>
      <c r="C8" s="3">
        <v>6</v>
      </c>
      <c r="D8" s="3" t="s">
        <v>51</v>
      </c>
      <c r="E8" s="4"/>
      <c r="F8" s="4"/>
      <c r="G8" s="4">
        <f t="shared" si="0"/>
        <v>0</v>
      </c>
      <c r="H8" s="4">
        <f t="shared" si="1"/>
        <v>0</v>
      </c>
      <c r="I8" s="4">
        <f t="shared" si="2"/>
        <v>0</v>
      </c>
      <c r="K8" s="4"/>
    </row>
    <row r="9" spans="1:12" x14ac:dyDescent="0.3">
      <c r="A9" s="2"/>
      <c r="B9" s="9" t="s">
        <v>66</v>
      </c>
      <c r="C9" s="3">
        <v>6</v>
      </c>
      <c r="D9" s="3" t="s">
        <v>51</v>
      </c>
      <c r="E9" s="4"/>
      <c r="F9" s="4"/>
      <c r="G9" s="4">
        <f t="shared" si="0"/>
        <v>0</v>
      </c>
      <c r="H9" s="4">
        <f t="shared" si="1"/>
        <v>0</v>
      </c>
      <c r="I9" s="4">
        <f t="shared" si="2"/>
        <v>0</v>
      </c>
      <c r="K9" s="4"/>
    </row>
    <row r="10" spans="1:12" x14ac:dyDescent="0.3">
      <c r="A10" s="2"/>
      <c r="B10" s="9" t="s">
        <v>67</v>
      </c>
      <c r="C10" s="3">
        <v>6</v>
      </c>
      <c r="D10" s="3" t="s">
        <v>51</v>
      </c>
      <c r="E10" s="4"/>
      <c r="F10" s="4"/>
      <c r="G10" s="4">
        <f t="shared" si="0"/>
        <v>0</v>
      </c>
      <c r="H10" s="4">
        <f t="shared" si="1"/>
        <v>0</v>
      </c>
      <c r="I10" s="4">
        <f t="shared" si="2"/>
        <v>0</v>
      </c>
      <c r="K10" s="4"/>
    </row>
    <row r="11" spans="1:12" x14ac:dyDescent="0.3">
      <c r="A11" s="2"/>
      <c r="B11" s="9" t="s">
        <v>68</v>
      </c>
      <c r="C11" s="3">
        <v>6</v>
      </c>
      <c r="D11" s="3" t="s">
        <v>51</v>
      </c>
      <c r="E11" s="4"/>
      <c r="F11" s="4"/>
      <c r="G11" s="4">
        <f t="shared" si="0"/>
        <v>0</v>
      </c>
      <c r="H11" s="4">
        <f t="shared" si="1"/>
        <v>0</v>
      </c>
      <c r="I11" s="4">
        <f t="shared" si="2"/>
        <v>0</v>
      </c>
      <c r="K11" s="4"/>
    </row>
    <row r="12" spans="1:12" x14ac:dyDescent="0.3">
      <c r="A12" s="2"/>
      <c r="B12" s="9" t="s">
        <v>72</v>
      </c>
      <c r="C12" s="3">
        <v>6</v>
      </c>
      <c r="D12" s="3" t="s">
        <v>51</v>
      </c>
      <c r="E12" s="4"/>
      <c r="F12" s="4"/>
      <c r="G12" s="4">
        <f t="shared" si="0"/>
        <v>0</v>
      </c>
      <c r="H12" s="4">
        <f t="shared" si="1"/>
        <v>0</v>
      </c>
      <c r="I12" s="4">
        <f t="shared" si="2"/>
        <v>0</v>
      </c>
      <c r="K12" s="4"/>
    </row>
    <row r="13" spans="1:12" x14ac:dyDescent="0.3">
      <c r="A13" s="2"/>
      <c r="B13" s="9" t="s">
        <v>69</v>
      </c>
      <c r="C13" s="3">
        <v>12</v>
      </c>
      <c r="D13" s="3" t="s">
        <v>51</v>
      </c>
      <c r="E13" s="4"/>
      <c r="F13" s="4"/>
      <c r="G13" s="4">
        <f t="shared" si="0"/>
        <v>0</v>
      </c>
      <c r="H13" s="4">
        <f t="shared" si="1"/>
        <v>0</v>
      </c>
      <c r="I13" s="4">
        <f t="shared" si="2"/>
        <v>0</v>
      </c>
      <c r="K13" s="4"/>
    </row>
    <row r="14" spans="1:12" ht="15" thickBot="1" x14ac:dyDescent="0.35">
      <c r="A14" s="2"/>
      <c r="B14" s="9" t="s">
        <v>70</v>
      </c>
      <c r="C14" s="3">
        <v>12</v>
      </c>
      <c r="D14" s="3" t="s">
        <v>51</v>
      </c>
      <c r="E14" s="4"/>
      <c r="F14" s="4"/>
      <c r="G14" s="4">
        <f t="shared" si="0"/>
        <v>0</v>
      </c>
      <c r="H14" s="4">
        <f t="shared" si="1"/>
        <v>0</v>
      </c>
      <c r="I14" s="4">
        <f t="shared" si="2"/>
        <v>0</v>
      </c>
      <c r="K14" s="4"/>
    </row>
    <row r="15" spans="1:12" ht="15" thickBot="1" x14ac:dyDescent="0.35">
      <c r="A15" s="44" t="s">
        <v>71</v>
      </c>
      <c r="B15" s="45"/>
      <c r="C15" s="45"/>
      <c r="D15" s="45"/>
      <c r="E15" s="45"/>
      <c r="F15" s="45"/>
      <c r="G15" s="11">
        <f>SUM(G3:G14)</f>
        <v>0</v>
      </c>
      <c r="H15" s="11">
        <f>SUM(H3:H14)</f>
        <v>0</v>
      </c>
      <c r="I15" s="12">
        <f>+H15+G15</f>
        <v>0</v>
      </c>
    </row>
  </sheetData>
  <mergeCells count="1">
    <mergeCell ref="A15:F15"/>
  </mergeCells>
  <pageMargins left="0.70866141732283472" right="0.70866141732283472" top="0.74803149606299213" bottom="0.74803149606299213" header="0.31496062992125984" footer="0.31496062992125984"/>
  <pageSetup paperSize="9"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Munkalapok</vt:lpstr>
      </vt:variant>
      <vt:variant>
        <vt:i4>3</vt:i4>
      </vt:variant>
    </vt:vector>
  </HeadingPairs>
  <TitlesOfParts>
    <vt:vector size="3" baseType="lpstr">
      <vt:lpstr>Összesítő</vt:lpstr>
      <vt:lpstr>Építészet</vt:lpstr>
      <vt:lpstr>Gépészet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Bence Szabo</dc:creator>
  <cp:lastModifiedBy>Felhasználó</cp:lastModifiedBy>
  <cp:lastPrinted>2026-03-12T09:22:31Z</cp:lastPrinted>
  <dcterms:created xsi:type="dcterms:W3CDTF">2025-08-13T12:03:33Z</dcterms:created>
  <dcterms:modified xsi:type="dcterms:W3CDTF">2026-04-15T09:10:04Z</dcterms:modified>
</cp:coreProperties>
</file>